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G:\Mano Diskas\SVP\mvp2025\"/>
    </mc:Choice>
  </mc:AlternateContent>
  <xr:revisionPtr revIDLastSave="0" documentId="8_{5BE87935-B50E-4ADE-8C81-EABB411845A4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Plan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" l="1"/>
  <c r="D12" i="2"/>
  <c r="E12" i="2"/>
  <c r="F12" i="2"/>
  <c r="C14" i="2"/>
  <c r="D14" i="2"/>
  <c r="E14" i="2"/>
  <c r="F14" i="2"/>
  <c r="C17" i="2"/>
  <c r="D17" i="2"/>
  <c r="E17" i="2"/>
  <c r="F17" i="2"/>
  <c r="C19" i="2"/>
  <c r="D19" i="2"/>
  <c r="E19" i="2"/>
  <c r="F19" i="2"/>
  <c r="C22" i="2"/>
  <c r="D22" i="2"/>
  <c r="E22" i="2"/>
  <c r="F22" i="2"/>
  <c r="C24" i="2"/>
  <c r="D24" i="2"/>
  <c r="E24" i="2"/>
  <c r="F24" i="2"/>
  <c r="C27" i="2"/>
  <c r="C26" i="2" s="1"/>
  <c r="D27" i="2"/>
  <c r="D26" i="2" s="1"/>
  <c r="E27" i="2"/>
  <c r="E26" i="2" s="1"/>
  <c r="F27" i="2"/>
  <c r="F26" i="2" s="1"/>
  <c r="C31" i="2"/>
  <c r="C29" i="2" s="1"/>
  <c r="D31" i="2"/>
  <c r="D29" i="2" s="1"/>
  <c r="E31" i="2"/>
  <c r="E29" i="2" s="1"/>
  <c r="F31" i="2"/>
  <c r="F29" i="2" s="1"/>
  <c r="C34" i="2"/>
  <c r="C33" i="2" s="1"/>
  <c r="D34" i="2"/>
  <c r="D33" i="2" s="1"/>
  <c r="E34" i="2"/>
  <c r="E33" i="2" s="1"/>
  <c r="F34" i="2"/>
  <c r="F33" i="2" s="1"/>
  <c r="C39" i="2"/>
  <c r="C38" i="2" s="1"/>
  <c r="D39" i="2"/>
  <c r="D38" i="2" s="1"/>
  <c r="E39" i="2"/>
  <c r="E38" i="2" s="1"/>
  <c r="F39" i="2"/>
  <c r="F38" i="2" s="1"/>
  <c r="C42" i="2"/>
  <c r="C41" i="2" s="1"/>
  <c r="D42" i="2"/>
  <c r="D41" i="2" s="1"/>
  <c r="E42" i="2"/>
  <c r="E41" i="2" s="1"/>
  <c r="F42" i="2"/>
  <c r="F41" i="2" s="1"/>
  <c r="C45" i="2"/>
  <c r="C44" i="2" s="1"/>
  <c r="D45" i="2"/>
  <c r="D44" i="2" s="1"/>
  <c r="E45" i="2"/>
  <c r="E44" i="2" s="1"/>
  <c r="F45" i="2"/>
  <c r="F44" i="2" s="1"/>
  <c r="C49" i="2"/>
  <c r="D49" i="2"/>
  <c r="E49" i="2"/>
  <c r="F49" i="2"/>
  <c r="C63" i="2"/>
  <c r="D63" i="2"/>
  <c r="E63" i="2"/>
  <c r="F63" i="2"/>
  <c r="C65" i="2"/>
  <c r="D65" i="2"/>
  <c r="E65" i="2"/>
  <c r="F65" i="2"/>
  <c r="C67" i="2"/>
  <c r="D67" i="2"/>
  <c r="E67" i="2"/>
  <c r="F67" i="2"/>
  <c r="C69" i="2"/>
  <c r="D69" i="2"/>
  <c r="E69" i="2"/>
  <c r="F69" i="2"/>
  <c r="C71" i="2"/>
  <c r="D71" i="2"/>
  <c r="E71" i="2"/>
  <c r="F71" i="2"/>
  <c r="C77" i="2"/>
  <c r="D77" i="2"/>
  <c r="E77" i="2"/>
  <c r="F77" i="2"/>
  <c r="C79" i="2"/>
  <c r="D79" i="2"/>
  <c r="E79" i="2"/>
  <c r="F79" i="2"/>
  <c r="C83" i="2"/>
  <c r="D83" i="2"/>
  <c r="E83" i="2"/>
  <c r="F83" i="2"/>
  <c r="C85" i="2"/>
  <c r="D85" i="2"/>
  <c r="E85" i="2"/>
  <c r="F85" i="2"/>
  <c r="C89" i="2"/>
  <c r="D89" i="2"/>
  <c r="E89" i="2"/>
  <c r="F89" i="2"/>
  <c r="C92" i="2"/>
  <c r="D92" i="2"/>
  <c r="E92" i="2"/>
  <c r="F92" i="2"/>
  <c r="C94" i="2"/>
  <c r="D94" i="2"/>
  <c r="E94" i="2"/>
  <c r="F94" i="2"/>
  <c r="C98" i="2"/>
  <c r="D98" i="2"/>
  <c r="E98" i="2"/>
  <c r="F98" i="2"/>
  <c r="C105" i="2"/>
  <c r="D105" i="2"/>
  <c r="E105" i="2"/>
  <c r="F105" i="2"/>
  <c r="C110" i="2"/>
  <c r="D110" i="2"/>
  <c r="E110" i="2"/>
  <c r="F110" i="2"/>
  <c r="C115" i="2"/>
  <c r="C114" i="2" s="1"/>
  <c r="C113" i="2" s="1"/>
  <c r="C112" i="2" s="1"/>
  <c r="D115" i="2"/>
  <c r="D114" i="2" s="1"/>
  <c r="D113" i="2" s="1"/>
  <c r="D112" i="2" s="1"/>
  <c r="E115" i="2"/>
  <c r="E114" i="2" s="1"/>
  <c r="E113" i="2" s="1"/>
  <c r="E112" i="2" s="1"/>
  <c r="F115" i="2"/>
  <c r="F114" i="2" s="1"/>
  <c r="F113" i="2" s="1"/>
  <c r="F112" i="2" s="1"/>
  <c r="C121" i="2"/>
  <c r="D121" i="2"/>
  <c r="E121" i="2"/>
  <c r="F121" i="2"/>
  <c r="C126" i="2"/>
  <c r="D126" i="2"/>
  <c r="E126" i="2"/>
  <c r="F126" i="2"/>
  <c r="C135" i="2"/>
  <c r="C134" i="2" s="1"/>
  <c r="D135" i="2"/>
  <c r="D134" i="2" s="1"/>
  <c r="E135" i="2"/>
  <c r="E134" i="2" s="1"/>
  <c r="F135" i="2"/>
  <c r="F134" i="2" s="1"/>
  <c r="C142" i="2"/>
  <c r="D142" i="2"/>
  <c r="E142" i="2"/>
  <c r="F142" i="2"/>
  <c r="C144" i="2"/>
  <c r="D144" i="2"/>
  <c r="E144" i="2"/>
  <c r="F144" i="2"/>
  <c r="C148" i="2"/>
  <c r="D148" i="2"/>
  <c r="E148" i="2"/>
  <c r="F148" i="2"/>
  <c r="C150" i="2"/>
  <c r="D150" i="2"/>
  <c r="E150" i="2"/>
  <c r="F150" i="2"/>
  <c r="C152" i="2"/>
  <c r="D152" i="2"/>
  <c r="E152" i="2"/>
  <c r="F152" i="2"/>
  <c r="C157" i="2"/>
  <c r="C156" i="2" s="1"/>
  <c r="D157" i="2"/>
  <c r="D156" i="2" s="1"/>
  <c r="E157" i="2"/>
  <c r="E156" i="2" s="1"/>
  <c r="F157" i="2"/>
  <c r="F156" i="2" s="1"/>
  <c r="C161" i="2"/>
  <c r="D161" i="2"/>
  <c r="E161" i="2"/>
  <c r="F161" i="2"/>
  <c r="C172" i="2"/>
  <c r="D172" i="2"/>
  <c r="E172" i="2"/>
  <c r="F172" i="2"/>
  <c r="C179" i="2"/>
  <c r="C178" i="2" s="1"/>
  <c r="C177" i="2" s="1"/>
  <c r="D179" i="2"/>
  <c r="D178" i="2" s="1"/>
  <c r="D177" i="2" s="1"/>
  <c r="E179" i="2"/>
  <c r="E178" i="2" s="1"/>
  <c r="E177" i="2" s="1"/>
  <c r="F179" i="2"/>
  <c r="F178" i="2" s="1"/>
  <c r="F177" i="2" s="1"/>
  <c r="C187" i="2"/>
  <c r="D187" i="2"/>
  <c r="E187" i="2"/>
  <c r="F187" i="2"/>
  <c r="C196" i="2"/>
  <c r="D196" i="2"/>
  <c r="E196" i="2"/>
  <c r="F196" i="2"/>
  <c r="C199" i="2"/>
  <c r="D199" i="2"/>
  <c r="E199" i="2"/>
  <c r="F199" i="2"/>
  <c r="C201" i="2"/>
  <c r="D201" i="2"/>
  <c r="E201" i="2"/>
  <c r="F201" i="2"/>
  <c r="C203" i="2"/>
  <c r="D203" i="2"/>
  <c r="E203" i="2"/>
  <c r="F203" i="2"/>
  <c r="C205" i="2"/>
  <c r="D205" i="2"/>
  <c r="E205" i="2"/>
  <c r="F205" i="2"/>
  <c r="C207" i="2"/>
  <c r="D207" i="2"/>
  <c r="E207" i="2"/>
  <c r="F207" i="2"/>
  <c r="C209" i="2"/>
  <c r="D209" i="2"/>
  <c r="E209" i="2"/>
  <c r="F209" i="2"/>
  <c r="C213" i="2"/>
  <c r="D213" i="2"/>
  <c r="E213" i="2"/>
  <c r="F213" i="2"/>
  <c r="C216" i="2"/>
  <c r="D216" i="2"/>
  <c r="E216" i="2"/>
  <c r="F216" i="2"/>
  <c r="C218" i="2"/>
  <c r="D218" i="2"/>
  <c r="E218" i="2"/>
  <c r="F218" i="2"/>
  <c r="C221" i="2"/>
  <c r="D221" i="2"/>
  <c r="E221" i="2"/>
  <c r="F221" i="2"/>
  <c r="C223" i="2"/>
  <c r="D223" i="2"/>
  <c r="E223" i="2"/>
  <c r="F223" i="2"/>
  <c r="C225" i="2"/>
  <c r="D225" i="2"/>
  <c r="E225" i="2"/>
  <c r="F225" i="2"/>
  <c r="C227" i="2"/>
  <c r="D227" i="2"/>
  <c r="E227" i="2"/>
  <c r="F227" i="2"/>
  <c r="C229" i="2"/>
  <c r="D229" i="2"/>
  <c r="E229" i="2"/>
  <c r="F229" i="2"/>
  <c r="C231" i="2"/>
  <c r="D231" i="2"/>
  <c r="E231" i="2"/>
  <c r="F231" i="2"/>
  <c r="C233" i="2"/>
  <c r="D233" i="2"/>
  <c r="E233" i="2"/>
  <c r="F233" i="2"/>
  <c r="C235" i="2"/>
  <c r="D235" i="2"/>
  <c r="E235" i="2"/>
  <c r="F235" i="2"/>
  <c r="C239" i="2"/>
  <c r="D239" i="2"/>
  <c r="E239" i="2"/>
  <c r="F239" i="2"/>
  <c r="C241" i="2"/>
  <c r="D241" i="2"/>
  <c r="E241" i="2"/>
  <c r="F241" i="2"/>
  <c r="C243" i="2"/>
  <c r="D243" i="2"/>
  <c r="E243" i="2"/>
  <c r="F243" i="2"/>
  <c r="C245" i="2"/>
  <c r="D245" i="2"/>
  <c r="E245" i="2"/>
  <c r="F245" i="2"/>
  <c r="C247" i="2"/>
  <c r="D247" i="2"/>
  <c r="E247" i="2"/>
  <c r="F247" i="2"/>
  <c r="C249" i="2"/>
  <c r="D249" i="2"/>
  <c r="E249" i="2"/>
  <c r="F249" i="2"/>
  <c r="C252" i="2"/>
  <c r="D252" i="2"/>
  <c r="E252" i="2"/>
  <c r="F252" i="2"/>
  <c r="C254" i="2"/>
  <c r="D254" i="2"/>
  <c r="E254" i="2"/>
  <c r="F254" i="2"/>
  <c r="C256" i="2"/>
  <c r="D256" i="2"/>
  <c r="E256" i="2"/>
  <c r="F256" i="2"/>
  <c r="C267" i="2"/>
  <c r="D267" i="2"/>
  <c r="E267" i="2"/>
  <c r="F267" i="2"/>
  <c r="C269" i="2"/>
  <c r="D269" i="2"/>
  <c r="E269" i="2"/>
  <c r="F269" i="2"/>
  <c r="C274" i="2"/>
  <c r="C273" i="2" s="1"/>
  <c r="D274" i="2"/>
  <c r="D273" i="2" s="1"/>
  <c r="E274" i="2"/>
  <c r="E273" i="2" s="1"/>
  <c r="F274" i="2"/>
  <c r="F273" i="2" s="1"/>
  <c r="C278" i="2"/>
  <c r="D278" i="2"/>
  <c r="E278" i="2"/>
  <c r="F278" i="2"/>
  <c r="C280" i="2"/>
  <c r="D280" i="2"/>
  <c r="E280" i="2"/>
  <c r="F280" i="2"/>
  <c r="C282" i="2"/>
  <c r="D282" i="2"/>
  <c r="E282" i="2"/>
  <c r="F282" i="2"/>
  <c r="C286" i="2"/>
  <c r="C285" i="2" s="1"/>
  <c r="C284" i="2" s="1"/>
  <c r="D286" i="2"/>
  <c r="D285" i="2" s="1"/>
  <c r="D284" i="2" s="1"/>
  <c r="E286" i="2"/>
  <c r="E285" i="2" s="1"/>
  <c r="E284" i="2" s="1"/>
  <c r="F286" i="2"/>
  <c r="F285" i="2" s="1"/>
  <c r="F284" i="2" s="1"/>
  <c r="C292" i="2"/>
  <c r="D292" i="2"/>
  <c r="E292" i="2"/>
  <c r="F292" i="2"/>
  <c r="C298" i="2"/>
  <c r="D298" i="2"/>
  <c r="E298" i="2"/>
  <c r="F298" i="2"/>
  <c r="C312" i="2"/>
  <c r="C311" i="2" s="1"/>
  <c r="D312" i="2"/>
  <c r="D311" i="2" s="1"/>
  <c r="E312" i="2"/>
  <c r="E311" i="2" s="1"/>
  <c r="F312" i="2"/>
  <c r="F311" i="2" s="1"/>
  <c r="C317" i="2"/>
  <c r="C316" i="2" s="1"/>
  <c r="D317" i="2"/>
  <c r="D316" i="2" s="1"/>
  <c r="E317" i="2"/>
  <c r="E316" i="2" s="1"/>
  <c r="F317" i="2"/>
  <c r="F316" i="2" s="1"/>
  <c r="C324" i="2"/>
  <c r="D324" i="2"/>
  <c r="E324" i="2"/>
  <c r="F324" i="2"/>
  <c r="C333" i="2"/>
  <c r="D333" i="2"/>
  <c r="E333" i="2"/>
  <c r="F333" i="2"/>
  <c r="C336" i="2"/>
  <c r="D336" i="2"/>
  <c r="E336" i="2"/>
  <c r="F336" i="2"/>
  <c r="C339" i="2"/>
  <c r="D339" i="2"/>
  <c r="E339" i="2"/>
  <c r="F339" i="2"/>
  <c r="C342" i="2"/>
  <c r="D342" i="2"/>
  <c r="E342" i="2"/>
  <c r="F342" i="2"/>
  <c r="C344" i="2"/>
  <c r="D344" i="2"/>
  <c r="E344" i="2"/>
  <c r="F344" i="2"/>
  <c r="C349" i="2"/>
  <c r="C348" i="2" s="1"/>
  <c r="C347" i="2" s="1"/>
  <c r="D349" i="2"/>
  <c r="D348" i="2" s="1"/>
  <c r="D347" i="2" s="1"/>
  <c r="E349" i="2"/>
  <c r="E348" i="2" s="1"/>
  <c r="E347" i="2" s="1"/>
  <c r="F349" i="2"/>
  <c r="F348" i="2" s="1"/>
  <c r="F347" i="2" s="1"/>
  <c r="C353" i="2"/>
  <c r="C352" i="2" s="1"/>
  <c r="C351" i="2" s="1"/>
  <c r="D353" i="2"/>
  <c r="D352" i="2" s="1"/>
  <c r="D351" i="2" s="1"/>
  <c r="E353" i="2"/>
  <c r="E352" i="2" s="1"/>
  <c r="E351" i="2" s="1"/>
  <c r="F353" i="2"/>
  <c r="F352" i="2" s="1"/>
  <c r="F351" i="2" s="1"/>
  <c r="C360" i="2"/>
  <c r="C359" i="2" s="1"/>
  <c r="D360" i="2"/>
  <c r="D359" i="2" s="1"/>
  <c r="E360" i="2"/>
  <c r="E359" i="2" s="1"/>
  <c r="F360" i="2"/>
  <c r="F359" i="2" s="1"/>
  <c r="C364" i="2"/>
  <c r="D364" i="2"/>
  <c r="E364" i="2"/>
  <c r="F364" i="2"/>
  <c r="C369" i="2"/>
  <c r="C368" i="2" s="1"/>
  <c r="D369" i="2"/>
  <c r="D368" i="2" s="1"/>
  <c r="E369" i="2"/>
  <c r="E368" i="2" s="1"/>
  <c r="F369" i="2"/>
  <c r="F368" i="2" s="1"/>
  <c r="C375" i="2"/>
  <c r="C373" i="2" s="1"/>
  <c r="D375" i="2"/>
  <c r="D373" i="2" s="1"/>
  <c r="E375" i="2"/>
  <c r="E373" i="2" s="1"/>
  <c r="F375" i="2"/>
  <c r="F373" i="2" s="1"/>
  <c r="C382" i="2"/>
  <c r="C381" i="2" s="1"/>
  <c r="D382" i="2"/>
  <c r="D381" i="2" s="1"/>
  <c r="E382" i="2"/>
  <c r="E381" i="2" s="1"/>
  <c r="F382" i="2"/>
  <c r="F381" i="2" s="1"/>
  <c r="C384" i="2"/>
  <c r="D384" i="2"/>
  <c r="E384" i="2"/>
  <c r="F384" i="2"/>
  <c r="C387" i="2"/>
  <c r="C386" i="2" s="1"/>
  <c r="D387" i="2"/>
  <c r="D386" i="2" s="1"/>
  <c r="E387" i="2"/>
  <c r="E386" i="2" s="1"/>
  <c r="F387" i="2"/>
  <c r="F386" i="2" s="1"/>
  <c r="F160" i="2" l="1"/>
  <c r="F159" i="2" s="1"/>
  <c r="E277" i="2"/>
  <c r="E276" i="2" s="1"/>
  <c r="D160" i="2"/>
  <c r="D159" i="2" s="1"/>
  <c r="D76" i="2"/>
  <c r="D291" i="2"/>
  <c r="D290" i="2" s="1"/>
  <c r="D251" i="2"/>
  <c r="E104" i="2"/>
  <c r="C160" i="2"/>
  <c r="C159" i="2" s="1"/>
  <c r="D119" i="2"/>
  <c r="D118" i="2" s="1"/>
  <c r="D104" i="2"/>
  <c r="C37" i="2"/>
  <c r="E160" i="2"/>
  <c r="E159" i="2" s="1"/>
  <c r="C358" i="2"/>
  <c r="D277" i="2"/>
  <c r="D276" i="2" s="1"/>
  <c r="C277" i="2"/>
  <c r="C276" i="2" s="1"/>
  <c r="C76" i="2"/>
  <c r="C58" i="2"/>
  <c r="E76" i="2"/>
  <c r="E37" i="2"/>
  <c r="C119" i="2"/>
  <c r="C118" i="2" s="1"/>
  <c r="D37" i="2"/>
  <c r="C323" i="2"/>
  <c r="C322" i="2" s="1"/>
  <c r="D141" i="2"/>
  <c r="D140" i="2" s="1"/>
  <c r="C186" i="2"/>
  <c r="E21" i="2"/>
  <c r="C372" i="2"/>
  <c r="F251" i="2"/>
  <c r="D21" i="2"/>
  <c r="E251" i="2"/>
  <c r="F119" i="2"/>
  <c r="F118" i="2" s="1"/>
  <c r="C21" i="2"/>
  <c r="E358" i="2"/>
  <c r="D212" i="2"/>
  <c r="D147" i="2"/>
  <c r="D146" i="2" s="1"/>
  <c r="E119" i="2"/>
  <c r="E118" i="2" s="1"/>
  <c r="F76" i="2"/>
  <c r="F372" i="2"/>
  <c r="C251" i="2"/>
  <c r="C141" i="2"/>
  <c r="C140" i="2" s="1"/>
  <c r="C104" i="2"/>
  <c r="E323" i="2"/>
  <c r="E322" i="2" s="1"/>
  <c r="F212" i="2"/>
  <c r="F147" i="2"/>
  <c r="F146" i="2" s="1"/>
  <c r="F21" i="2"/>
  <c r="F358" i="2"/>
  <c r="D323" i="2"/>
  <c r="D322" i="2" s="1"/>
  <c r="E212" i="2"/>
  <c r="E147" i="2"/>
  <c r="E146" i="2" s="1"/>
  <c r="E372" i="2"/>
  <c r="F291" i="2"/>
  <c r="F290" i="2" s="1"/>
  <c r="D186" i="2"/>
  <c r="F88" i="2"/>
  <c r="F11" i="2"/>
  <c r="F10" i="2" s="1"/>
  <c r="F9" i="2" s="1"/>
  <c r="D372" i="2"/>
  <c r="F323" i="2"/>
  <c r="F322" i="2" s="1"/>
  <c r="E291" i="2"/>
  <c r="E290" i="2" s="1"/>
  <c r="C212" i="2"/>
  <c r="C147" i="2"/>
  <c r="C146" i="2" s="1"/>
  <c r="E88" i="2"/>
  <c r="E87" i="2" s="1"/>
  <c r="F58" i="2"/>
  <c r="E11" i="2"/>
  <c r="E10" i="2" s="1"/>
  <c r="E9" i="2" s="1"/>
  <c r="F277" i="2"/>
  <c r="F276" i="2" s="1"/>
  <c r="F186" i="2"/>
  <c r="F141" i="2"/>
  <c r="F140" i="2" s="1"/>
  <c r="F104" i="2"/>
  <c r="D88" i="2"/>
  <c r="E58" i="2"/>
  <c r="D11" i="2"/>
  <c r="D10" i="2" s="1"/>
  <c r="D9" i="2" s="1"/>
  <c r="C291" i="2"/>
  <c r="C290" i="2" s="1"/>
  <c r="E186" i="2"/>
  <c r="E141" i="2"/>
  <c r="E140" i="2" s="1"/>
  <c r="C88" i="2"/>
  <c r="D58" i="2"/>
  <c r="C11" i="2"/>
  <c r="C10" i="2" s="1"/>
  <c r="C9" i="2" s="1"/>
  <c r="D358" i="2"/>
  <c r="F37" i="2"/>
  <c r="E289" i="2" l="1"/>
  <c r="E48" i="2"/>
  <c r="C8" i="2"/>
  <c r="D48" i="2"/>
  <c r="C289" i="2"/>
  <c r="C357" i="2"/>
  <c r="C87" i="2"/>
  <c r="F185" i="2"/>
  <c r="F184" i="2" s="1"/>
  <c r="C48" i="2"/>
  <c r="E117" i="2"/>
  <c r="C117" i="2"/>
  <c r="F357" i="2"/>
  <c r="D87" i="2"/>
  <c r="D357" i="2"/>
  <c r="F117" i="2"/>
  <c r="F87" i="2"/>
  <c r="F8" i="2"/>
  <c r="D185" i="2"/>
  <c r="D184" i="2" s="1"/>
  <c r="D117" i="2"/>
  <c r="D8" i="2"/>
  <c r="E8" i="2"/>
  <c r="E185" i="2"/>
  <c r="E184" i="2" s="1"/>
  <c r="F48" i="2"/>
  <c r="D289" i="2"/>
  <c r="E357" i="2"/>
  <c r="E47" i="2"/>
  <c r="C185" i="2"/>
  <c r="C184" i="2" s="1"/>
  <c r="F289" i="2"/>
  <c r="D47" i="2" l="1"/>
  <c r="C47" i="2"/>
  <c r="F47" i="2"/>
</calcChain>
</file>

<file path=xl/sharedStrings.xml><?xml version="1.0" encoding="utf-8"?>
<sst xmlns="http://schemas.openxmlformats.org/spreadsheetml/2006/main" count="1052" uniqueCount="860">
  <si>
    <t>Kodas</t>
  </si>
  <si>
    <t>Pavadinimas</t>
  </si>
  <si>
    <t>Patvirtintas planas</t>
  </si>
  <si>
    <t>Produkto /Indėlio</t>
  </si>
  <si>
    <t>Iš viso</t>
  </si>
  <si>
    <t>Išlaidoms</t>
  </si>
  <si>
    <t>Turtui įsigyti ir finansiniams įsipareigojimams vykdyti</t>
  </si>
  <si>
    <t>Rodiklis</t>
  </si>
  <si>
    <t>Mato vnt.</t>
  </si>
  <si>
    <t>Planas</t>
  </si>
  <si>
    <t>Iš jų darbo užmokesčiui</t>
  </si>
  <si>
    <t>2025</t>
  </si>
  <si>
    <t>1.</t>
  </si>
  <si>
    <t>UGDYMO IR SPORTO PASLAUGŲ KOKYBĖS IR PRIEINAMUMO UŽTIKRINIMAS</t>
  </si>
  <si>
    <t>1.1.</t>
  </si>
  <si>
    <t>Tikslas. Užtikrinti kokybišką ugdymo programų vykdymą ir prieinamumą</t>
  </si>
  <si>
    <t>1.1.2.</t>
  </si>
  <si>
    <t>uždavinys. Sudaryti sąlygas vaikų, jaunimo ir suaugusių asmenų  neformaliajam ugdymui</t>
  </si>
  <si>
    <t>1.1.2.2.</t>
  </si>
  <si>
    <t xml:space="preserve">Neformaliojo vaikų švietimo programų įgyvendinimas </t>
  </si>
  <si>
    <t>1.1.2.2.1.</t>
  </si>
  <si>
    <t>Neformaliojo vaikų švietimo programų ir stovyklų ugdymo įstaigose organizavimas</t>
  </si>
  <si>
    <t>Programų skaičius</t>
  </si>
  <si>
    <t>vnt.</t>
  </si>
  <si>
    <t>15,00</t>
  </si>
  <si>
    <t>Dalyvių skaičius</t>
  </si>
  <si>
    <t>500,00</t>
  </si>
  <si>
    <t>1.1.2.2.2.</t>
  </si>
  <si>
    <t>Neformaliojo vaikų švietimo programos (NVŠ)</t>
  </si>
  <si>
    <t>Grupių skaičius</t>
  </si>
  <si>
    <t>23,00</t>
  </si>
  <si>
    <t>Asm.</t>
  </si>
  <si>
    <t>400,00</t>
  </si>
  <si>
    <t>dalyviai su spec. poreikiais</t>
  </si>
  <si>
    <t>45,00</t>
  </si>
  <si>
    <t>1.1.2.3.</t>
  </si>
  <si>
    <t>Neformaliojo suaugusiųjų švietimo programų įgyvendinimo užtikrinimas</t>
  </si>
  <si>
    <t>1.1.2.3.1.</t>
  </si>
  <si>
    <t>1.1.3.</t>
  </si>
  <si>
    <t>uždavinys. Sudaryti sąlygas gyventojams įgyti profesinį išsilavinimą</t>
  </si>
  <si>
    <t>1.1.3.1.</t>
  </si>
  <si>
    <t>Skuodo amatų ir paslaugų mokyklos veiklos organizavimo užtikrinimas</t>
  </si>
  <si>
    <t>1.2.</t>
  </si>
  <si>
    <t xml:space="preserve">Kurti saugią ir patrauklią ugdymo aplinką </t>
  </si>
  <si>
    <t>1.2.1.</t>
  </si>
  <si>
    <t>Užtikrinti kokybiškų mokinių pavėžėjimo paslaugų teikimą</t>
  </si>
  <si>
    <t>1.2.1.1.</t>
  </si>
  <si>
    <t xml:space="preserve">Mokyklinių autobusų eksploatacijos užtikrinimas </t>
  </si>
  <si>
    <t>Mokyklinių autobusų skaičius</t>
  </si>
  <si>
    <t>11,00</t>
  </si>
  <si>
    <t>1.2.3.</t>
  </si>
  <si>
    <t>Užtikrinti racionalų mokymo krepšelio lėšų rezervo paskirstymą</t>
  </si>
  <si>
    <t>1.2.3.1.</t>
  </si>
  <si>
    <t xml:space="preserve">Mokymo lėšų rezervas </t>
  </si>
  <si>
    <t>1.2.5.</t>
  </si>
  <si>
    <t>Kurti, atnaujinti ir modernizuoti ugdymo įstaigų infrastruktūrą</t>
  </si>
  <si>
    <t>1.2.5.4.</t>
  </si>
  <si>
    <t>Skuodo rajono Ylakių vaikų lopšelio-darželio patalpų plėtra</t>
  </si>
  <si>
    <t>1.2.5.4.1.</t>
  </si>
  <si>
    <t>Ylakių vaikų lopšelio-darželio patalpų plėtra</t>
  </si>
  <si>
    <t>1.2.6.</t>
  </si>
  <si>
    <t>Didinti paslaugų, teikiamų švietimo įstaigų bendruomenėms, įvairovę, kokybę ir prieinamumą</t>
  </si>
  <si>
    <t>1.2.6.11.</t>
  </si>
  <si>
    <t>Bendradarbiavimo kultūros formavimas kaip prielaida kokybiškam įtraukiojo ugdymo organizavimui</t>
  </si>
  <si>
    <t>Projeko įgyvendinimo lygis</t>
  </si>
  <si>
    <t>Proc.</t>
  </si>
  <si>
    <t>20,00</t>
  </si>
  <si>
    <t>1.2.6.6.</t>
  </si>
  <si>
    <t>Klaipėdos regiono plėtros plano švietimo srities projektų įgyvendinimas</t>
  </si>
  <si>
    <t>1.2.6.6.1.</t>
  </si>
  <si>
    <t>Projekto „Skuodo rajono bendrojo ugdymo mokyklų aplinkos pritaikymas įtraukiajam ugdymui (neįgaliesiems)“ įgyvendinimas</t>
  </si>
  <si>
    <t>Projekto įgyvendinimo lygis</t>
  </si>
  <si>
    <t>100,00</t>
  </si>
  <si>
    <t>1.2.7.</t>
  </si>
  <si>
    <t>Įgyvendinti ES ir kitų fondų remiamus projektus</t>
  </si>
  <si>
    <t>1.2.7.1.</t>
  </si>
  <si>
    <t>ES struktūrinių fondų ir kitų finansavimo šaltinių projektų vykdymas</t>
  </si>
  <si>
    <t>1.2.7.1.3.</t>
  </si>
  <si>
    <t>1.2.7.1.4.</t>
  </si>
  <si>
    <t>Kiti projektai</t>
  </si>
  <si>
    <t>1.3.</t>
  </si>
  <si>
    <t>Skatinti aktyvią ugdymo įstaigų bendruomenių veiklą</t>
  </si>
  <si>
    <t>1.3.1.</t>
  </si>
  <si>
    <t>Skatinti ugdymo įstaigų bendruomenių iniciatyvas</t>
  </si>
  <si>
    <t>1.3.1.1.</t>
  </si>
  <si>
    <t>Švietimo renginių organizavimas ir rėmimas</t>
  </si>
  <si>
    <t>1.3.1.1.1.</t>
  </si>
  <si>
    <t>Dalyvavimas "Dainų dainelės" konkurse</t>
  </si>
  <si>
    <t>1.3.2.</t>
  </si>
  <si>
    <t>Sudaryti optimalias sąlygas gabių ir talentingų vaikų ugdymui</t>
  </si>
  <si>
    <t>1.3.2.1.</t>
  </si>
  <si>
    <t>Vaikų, mokinių ir studentų skatinimas ir rėmimas</t>
  </si>
  <si>
    <t>1.3.2.1.1.</t>
  </si>
  <si>
    <t>Regioninių, respublikinių ir tarptautinių olimpiadų ir varžybų laimėtojų apdovanojimas</t>
  </si>
  <si>
    <t>Apdovanotų mokinių skaičius</t>
  </si>
  <si>
    <t>250,00</t>
  </si>
  <si>
    <t>1.4.</t>
  </si>
  <si>
    <t>Kurti patrauklias sąlygas gyventojų sportinei veiklai ir fiziniam aktyvumui</t>
  </si>
  <si>
    <t>1.4.1.</t>
  </si>
  <si>
    <t>Skatinti gyventojų sportinę ir fizinio aktyvumo veiklas</t>
  </si>
  <si>
    <t>1.4.1.2.</t>
  </si>
  <si>
    <t>Sporto ir fizinio aktyvumo iniciatyvų skatinimas projektų metodu</t>
  </si>
  <si>
    <t>Projektų skaičius</t>
  </si>
  <si>
    <t>8,00</t>
  </si>
  <si>
    <t>2.</t>
  </si>
  <si>
    <t>SOCIALINĖS PARAMOS IR SVEIKATOS APSAUGOS PASLAUGŲ KOKYBĖS IR PRIEINAMUMO UŽTIKRINIMAS</t>
  </si>
  <si>
    <t>2.1.</t>
  </si>
  <si>
    <t>Užtikrinti socialiai teisingų bei ekonomiškai pagrįstų paslaugų teikimą Skuodo rajono savivaldybės gyventojams</t>
  </si>
  <si>
    <t>2.1.2.</t>
  </si>
  <si>
    <t>Teikti Skuodo rajono savivaldybės gyventojams socialinę paramą pinigais</t>
  </si>
  <si>
    <t>2.1.2.11.</t>
  </si>
  <si>
    <t>Išmokos vaikams</t>
  </si>
  <si>
    <t>0,00</t>
  </si>
  <si>
    <t>2.1.2.12.</t>
  </si>
  <si>
    <t>Išmokoms vaikams administruoti</t>
  </si>
  <si>
    <t>2.1.2.13.</t>
  </si>
  <si>
    <t>Individualios pagalbos teikimo išlaidų kompensavimas</t>
  </si>
  <si>
    <t>2.1.2.14.</t>
  </si>
  <si>
    <t>Individualios pagalbos teikimo išlaidų kompensavimo administravimas</t>
  </si>
  <si>
    <t>2.1.2.6.</t>
  </si>
  <si>
    <t>Socialinių išmokų skyrimas ir mokėjimas</t>
  </si>
  <si>
    <t>2.1.2.7.</t>
  </si>
  <si>
    <t>Būsto šildymo išlaidų, geriamojo vandens išlaidų ir karšto vandens išlaidų kompensavimas</t>
  </si>
  <si>
    <t>2.1.2.8.</t>
  </si>
  <si>
    <t xml:space="preserve">Laidojimo pašalpos mokėjimas </t>
  </si>
  <si>
    <t>Pašaplų gavėjų skaičius</t>
  </si>
  <si>
    <t>300,00</t>
  </si>
  <si>
    <t>2.1.2.9.</t>
  </si>
  <si>
    <t>Socialinė parama mokinio reikmėms įsigyti</t>
  </si>
  <si>
    <t>Mokinių, gaunančių paramą mokinio reikmėms įsigyti, skaičius</t>
  </si>
  <si>
    <t>496,00</t>
  </si>
  <si>
    <t>2.1.3.</t>
  </si>
  <si>
    <t xml:space="preserve">Teikti socialines paslaugas Skuodo rajono savivaldybės gyventojams </t>
  </si>
  <si>
    <t>2.1.3.1.</t>
  </si>
  <si>
    <t>Būsto ir aplinkos pritaikymas asmenims su negalia</t>
  </si>
  <si>
    <t>Pritaikytų būstų skaičius</t>
  </si>
  <si>
    <t>2.1.3.10.</t>
  </si>
  <si>
    <t>Vaikų dienos centrų veiklos užtikrinimas</t>
  </si>
  <si>
    <t>Vaikų dienos centrų skaičius</t>
  </si>
  <si>
    <t>4,00</t>
  </si>
  <si>
    <t>2.1.3.11.</t>
  </si>
  <si>
    <t>Asmeninės pagalbos gyventojams su negalia teikimas</t>
  </si>
  <si>
    <t>2.1.3.13.</t>
  </si>
  <si>
    <t>Asmenų su negalia reikalų koordinavimas</t>
  </si>
  <si>
    <t>2.1.3.14.</t>
  </si>
  <si>
    <t>Laikino atokvėpio paslaugų teikimas</t>
  </si>
  <si>
    <t>2.1.3.14.1.</t>
  </si>
  <si>
    <t>2.1.3.15.</t>
  </si>
  <si>
    <t>Intelekto ir (ar) psichikos negalią turinčių asmenų atvejo vadybos paslaugos</t>
  </si>
  <si>
    <t>2.1.3.15.1.</t>
  </si>
  <si>
    <t>2.1.3.2.</t>
  </si>
  <si>
    <t xml:space="preserve">Socialinių globos paslaugų iš globos įstaigų pirkimas </t>
  </si>
  <si>
    <t>2.1.3.2.2.</t>
  </si>
  <si>
    <t xml:space="preserve">Soc. globos paslaugų pirkimas </t>
  </si>
  <si>
    <t>2.1.3.4.</t>
  </si>
  <si>
    <t xml:space="preserve">Asmenų su sunkia negalia socialinės globos organizavimas </t>
  </si>
  <si>
    <t>Asmenų  gaunančių socialinę globą, skaičius</t>
  </si>
  <si>
    <t>91,00</t>
  </si>
  <si>
    <t>2.1.3.4.1</t>
  </si>
  <si>
    <t>Asmenų su sunkia negalia socialinės globos organizavimas</t>
  </si>
  <si>
    <t>2.1.3.5.</t>
  </si>
  <si>
    <t>Akredituotos socialinės reabilitacijos bendruomenėje organizavimas ir teikimas</t>
  </si>
  <si>
    <t>Akredituotų vietų skaičius</t>
  </si>
  <si>
    <t>32,00</t>
  </si>
  <si>
    <t>2.1.3.5.1</t>
  </si>
  <si>
    <t xml:space="preserve">Skuodo rajono neįgaliųjų draugijos automobilio ir vairuotojo išlaikymo išlaidos </t>
  </si>
  <si>
    <t>2.1.3.5.2</t>
  </si>
  <si>
    <t>Neįgalių asmenų reabilitacijos bendruomenėje paslaugos</t>
  </si>
  <si>
    <t>2.1.3.8.</t>
  </si>
  <si>
    <t>Projekto „Paslaugų šeimai kompleksinis organizavimas ir teikimas“ įgyvendinimas</t>
  </si>
  <si>
    <t>2.1.3.9.</t>
  </si>
  <si>
    <t>Tėvų globos netekusių vaikų laikinosios globos (rūpybos) šeimoje ir globėjų veiklos organizavimas</t>
  </si>
  <si>
    <t>2.1.4.</t>
  </si>
  <si>
    <t xml:space="preserve">Įgyvendinti socialinės atskirties mažinimo programas Skuodo rajono savivaldybėje </t>
  </si>
  <si>
    <t>2.1.4.1.</t>
  </si>
  <si>
    <t xml:space="preserve">Darbo rinkos politikos rengimas ir įgyvendinimas </t>
  </si>
  <si>
    <t>2.1.4.1.1.</t>
  </si>
  <si>
    <t>Darbo rinkos politikos rengimas ir įgyvendinimas</t>
  </si>
  <si>
    <t>2.1.4.5.</t>
  </si>
  <si>
    <t>Klaipėdos regiono plėtros plano socialinės srities projektų  įgyvendinimas</t>
  </si>
  <si>
    <t>2.1.4.5.5.</t>
  </si>
  <si>
    <t>Projekto „Socialinių būstų, skirtų neįgaliems asmenims ir daugiavaikėms šeimoms, Skuodo rajone pirkimas“ įgyvendinimas</t>
  </si>
  <si>
    <t>2.1.4.5.6.</t>
  </si>
  <si>
    <t>Projekto „Pastato rekonstravimas ir pritaikymas intensyvių krizių įveikimo su Apgyvendinimu paslaugoms teikti Skuodo rajono savivaldybėje“ įgyvendinimas</t>
  </si>
  <si>
    <t>2.1.4.5.7.</t>
  </si>
  <si>
    <t>Projekto „Apsaugoto būsto įsigijimas Skuodo rajono savivaldybėje“ įgyvendinimas</t>
  </si>
  <si>
    <t>2.1.5.</t>
  </si>
  <si>
    <t>Perduoti socialinių paslaugų teikimą nevyriausybiniam sektoriui</t>
  </si>
  <si>
    <t>2.1.5.1.</t>
  </si>
  <si>
    <t>Tikslinių grupių gyventojų socialinių įgūdžių ugdymas, palaikymas ir atkūrimas</t>
  </si>
  <si>
    <t>2.1.6.</t>
  </si>
  <si>
    <t>Teikti socialinę paramą kitų savivaldybių ar valstybių gyventojams</t>
  </si>
  <si>
    <t>2.1.6.1.</t>
  </si>
  <si>
    <t>Socialinės paramos priemonių įgyvendinimas</t>
  </si>
  <si>
    <t>2.2.</t>
  </si>
  <si>
    <t xml:space="preserve">Užtikrinti sveikatos priežiūros paslaugų prieinamumą Skuodo rajono savivaldybės gyventojams </t>
  </si>
  <si>
    <t>2.2.1.</t>
  </si>
  <si>
    <t xml:space="preserve">Remti sveikatos priežiūros, sveikatinimo ir kitas paslaugas, teikiamas rajono gyventojams </t>
  </si>
  <si>
    <t>2.2.1.10.</t>
  </si>
  <si>
    <t>Projekto „Skuodo rajono savivaldybės sveikatos centro veiklos modelio diegimas“ įgyvendinimas</t>
  </si>
  <si>
    <t>2.2.1.10.1.</t>
  </si>
  <si>
    <t>Projekto įgyvendinimas</t>
  </si>
  <si>
    <t>2.2.1.11.1.</t>
  </si>
  <si>
    <t>2.2.1.12.</t>
  </si>
  <si>
    <t>Projekto „Sveikatos specialistų rengimas, pritraukimas“ įgyvendinimas</t>
  </si>
  <si>
    <t>2.2.1.12.1.</t>
  </si>
  <si>
    <t>Projekto „Sveikatos specialistų rengimas, pritraukimas Skuodo rajono savivaldybėje“ įgyvendinimas</t>
  </si>
  <si>
    <t>2.2.1.13.</t>
  </si>
  <si>
    <t>Projekto „Sveikatos centro sudėtyje teikiamų sveikatos priežiūros paslaugų infrastruktūros modernizavimas“ įgyvendinimas</t>
  </si>
  <si>
    <t>2.2.1.13.1.</t>
  </si>
  <si>
    <t>Projekto „Sveikatos centrų veiklos modelio diegimas Skuodo rajono savivaldybėje“ įgyvendinimas</t>
  </si>
  <si>
    <t>2.2.1.3.</t>
  </si>
  <si>
    <t>Dotacija UAB „Skuodo vandenys“ Higienos ir sveikatingumo centro veiklos nuostoliams padengti</t>
  </si>
  <si>
    <t>Lankytojų skaičius</t>
  </si>
  <si>
    <t>2.2.1.4.</t>
  </si>
  <si>
    <t>Mirusių asmenų pervežimas medicinininės patologinės anatomijos tyrimams atlikti</t>
  </si>
  <si>
    <t>2.2.1.8.</t>
  </si>
  <si>
    <t>Medicinos paslaugų prieinamumo didinimas</t>
  </si>
  <si>
    <t>Rezidentų skaičius</t>
  </si>
  <si>
    <t>Paskatintų gydytojų skaičius</t>
  </si>
  <si>
    <t>2.2.1.8.3.</t>
  </si>
  <si>
    <t>Apsaugos priemonių įsigijimas</t>
  </si>
  <si>
    <t>2.2.1.8.5.</t>
  </si>
  <si>
    <t>Pirminės sveikatos priežiūros įstaigų infrastruktūros remontas ir aprūpinimas įranga</t>
  </si>
  <si>
    <t>Parengtų TP skaičius</t>
  </si>
  <si>
    <t>2.2.1.8.8.</t>
  </si>
  <si>
    <t>Priemokos gydytojams, atvykstantiems dirbti į Klaipėdos respublikinę ligoninę Skuode</t>
  </si>
  <si>
    <t>Gydytojų skaičius</t>
  </si>
  <si>
    <t>2.2.1.9.</t>
  </si>
  <si>
    <t>Neveiksnių asmenų būklės peržiūrėjimo komisijos darbo organizavimas</t>
  </si>
  <si>
    <t>2.2.2.</t>
  </si>
  <si>
    <t xml:space="preserve">Propaguoti prevencines sveikatos apsaugos programas ir kurti sveiką gyvenamąją aplinką </t>
  </si>
  <si>
    <t>2.2.2.1.</t>
  </si>
  <si>
    <t xml:space="preserve">Visuomenės sveikatos priežiūros funkcijų vykdymas </t>
  </si>
  <si>
    <t>2.2.2.1.1.</t>
  </si>
  <si>
    <t>Visuomenės sveikatos stiprinimas ir stebėsena</t>
  </si>
  <si>
    <t>2.2.2.1.2.</t>
  </si>
  <si>
    <t>Mokinių sveikatos priežiūra</t>
  </si>
  <si>
    <t>Sutartinių rodiklių įgyvendinimo lygis</t>
  </si>
  <si>
    <t>2.2.2.1.3</t>
  </si>
  <si>
    <t>Savižudybių prevencijos prioritetų nustatymas</t>
  </si>
  <si>
    <t>2.2.2.1.4.</t>
  </si>
  <si>
    <t>Tiksliniai asignavimai, skirti profesinių sąjungų nariams sutartiniams įsipareigojimams vykdyti</t>
  </si>
  <si>
    <t>2.2.2.3.</t>
  </si>
  <si>
    <t xml:space="preserve">Sveiko gyvenimo būdo propagavimas ir sąlygų kūrimas </t>
  </si>
  <si>
    <t>2.2.2.3.1.</t>
  </si>
  <si>
    <t>Sveikatos konferencijos organizavimas</t>
  </si>
  <si>
    <t>2.3.</t>
  </si>
  <si>
    <t xml:space="preserve">Gerinti socialinių įstaigų infrastruktūrą, socialinių paslaugų prieinamumą  ir kokybę </t>
  </si>
  <si>
    <t>2.3.1.</t>
  </si>
  <si>
    <t>2.3.1.1.</t>
  </si>
  <si>
    <t>ES struktūrinių ir kitų finansavimo šaltinių projektų vykdymas</t>
  </si>
  <si>
    <t>2.3.1.1.13.</t>
  </si>
  <si>
    <t>3.</t>
  </si>
  <si>
    <t>KULTŪROS IR TURIZMO, JAUNIMO IR VISUOMENĖS  AKTYVINIMAS</t>
  </si>
  <si>
    <t>3.1.</t>
  </si>
  <si>
    <t>Skatinti kultūrinę veiklą ir jos sklaidą Skuodo rajone</t>
  </si>
  <si>
    <t>3.1.1.</t>
  </si>
  <si>
    <t>Skatinti ir remti profesionalaus ir mėgėjų meno sklaidą, didinti kultūros prieinamumą</t>
  </si>
  <si>
    <t>3.1.1.11.</t>
  </si>
  <si>
    <t xml:space="preserve">S. Daukanto premijos įteikimas </t>
  </si>
  <si>
    <t>3.1.1.4.</t>
  </si>
  <si>
    <t xml:space="preserve">Rajono įvaizdžio kūrimas ir palaikymas </t>
  </si>
  <si>
    <t>3.1.1.4.1.</t>
  </si>
  <si>
    <t>Žymaus kraštiečio atminimo įamžinimas</t>
  </si>
  <si>
    <t>3.1.1.4.4.</t>
  </si>
  <si>
    <t>Leidyba</t>
  </si>
  <si>
    <t>3.1.1.4.5.</t>
  </si>
  <si>
    <t>Suvenyrų su rajono simbolika įsigijimas</t>
  </si>
  <si>
    <t>Suvenyrų skaičius</t>
  </si>
  <si>
    <t>3 000,00</t>
  </si>
  <si>
    <t>3.1.1.4.6.</t>
  </si>
  <si>
    <t>Veiklos ir renginių viešinimas</t>
  </si>
  <si>
    <t>Straipsnių skaičius</t>
  </si>
  <si>
    <t>10,00</t>
  </si>
  <si>
    <t>3.1.1.9.</t>
  </si>
  <si>
    <t xml:space="preserve">Skuodo miesto ir rajono šventinių renginių organizavimas </t>
  </si>
  <si>
    <t>3.1.1.9.1.</t>
  </si>
  <si>
    <t xml:space="preserve">Apuolės festivalio organizavimas </t>
  </si>
  <si>
    <t>3.1.1.9.10.</t>
  </si>
  <si>
    <t>Kalėdų eglės įžiebimo šventės organizavimas</t>
  </si>
  <si>
    <t>3.1.1.9.12.</t>
  </si>
  <si>
    <t>Garbės piliečio vardo suteikimo ceremonija</t>
  </si>
  <si>
    <t>3.1.1.9.14.</t>
  </si>
  <si>
    <t>Vaclovo Into jubiliejinių metų renginiai</t>
  </si>
  <si>
    <t>3.1.1.9.15.</t>
  </si>
  <si>
    <t>Kitos šventės</t>
  </si>
  <si>
    <t>3.1.1.9.2.</t>
  </si>
  <si>
    <t>3.1.1.9.5.</t>
  </si>
  <si>
    <t>Skuodo miesto šventės organizavimas</t>
  </si>
  <si>
    <t>3.1.2.</t>
  </si>
  <si>
    <t>Atnaujinti ir tvarkyti kultūros įstaigų infrastruktūrą, kultūros paveldo objektus</t>
  </si>
  <si>
    <t>3.1.2.1.</t>
  </si>
  <si>
    <t xml:space="preserve">Kultūros paveldo objektų tvarkymas </t>
  </si>
  <si>
    <t>3.1.2.1.1.</t>
  </si>
  <si>
    <t>Ekspertų ir konsultantų paslaugos</t>
  </si>
  <si>
    <t>3.1.2.1.11.</t>
  </si>
  <si>
    <t>Žydų žudynių ir užkasimo vietos paminklo atnaujinimas</t>
  </si>
  <si>
    <t>3.1.2.1.16.</t>
  </si>
  <si>
    <t>Kita paveldosaugos veikla</t>
  </si>
  <si>
    <t>3.1.2.1.2.</t>
  </si>
  <si>
    <t xml:space="preserve">Paveldo objektų tvarkybos darbai </t>
  </si>
  <si>
    <t>3.2.</t>
  </si>
  <si>
    <t xml:space="preserve">Didinti turizmo paslaugų prieinamumą ir kokybę </t>
  </si>
  <si>
    <t>3.2.1.</t>
  </si>
  <si>
    <t xml:space="preserve">Užtikrinti turizmo paslaugų plėtrą </t>
  </si>
  <si>
    <t>3.2.1.1.</t>
  </si>
  <si>
    <t xml:space="preserve">Turizmo skatinimo priemonių įgyvendinimas </t>
  </si>
  <si>
    <t>3.2.1.1.3.</t>
  </si>
  <si>
    <t>Turizmo informacijos centro veiklos užtikrinimas</t>
  </si>
  <si>
    <t>3.2.1.5.</t>
  </si>
  <si>
    <t>Vaclovo Into akmenų muziejaus rėmimas</t>
  </si>
  <si>
    <t>3.2.1.5.1.</t>
  </si>
  <si>
    <t>Muziejaus veiklos viešinimas</t>
  </si>
  <si>
    <t>Įgyvendintų rinkodaros priemonių skaičius</t>
  </si>
  <si>
    <t>2,00</t>
  </si>
  <si>
    <t>3.4.</t>
  </si>
  <si>
    <t>Skatinti jaunimo iniciatyvas ir aktyvią visuomeninę veiklą</t>
  </si>
  <si>
    <t>3.4.1.</t>
  </si>
  <si>
    <t>Kurti palankias sąlygas jaunimo ir jaunimo orgnizacijų veiklai, jaunimo politikos pagrindų įstatymo įgyvendinimui</t>
  </si>
  <si>
    <t>3.4.1.6.</t>
  </si>
  <si>
    <t>Jaunimo savanoriškos veiklos skatinimas</t>
  </si>
  <si>
    <t>3.4.1.6.1.</t>
  </si>
  <si>
    <t>Jaunimo savanoriškos veiklos tarnybos organizavimas</t>
  </si>
  <si>
    <t>Savanorių skaičius</t>
  </si>
  <si>
    <t>5,00</t>
  </si>
  <si>
    <t>3.4.1.7.</t>
  </si>
  <si>
    <t xml:space="preserve">Jaunimo ir jaunų šeimų motyvavimo programa </t>
  </si>
  <si>
    <t>3.4.1.7.1.</t>
  </si>
  <si>
    <t>Trūkstamų specialistų motyvavimas</t>
  </si>
  <si>
    <t>3.4.1.8.</t>
  </si>
  <si>
    <t>Šeimos stiprinimo programos priemonių įgyvendinimas</t>
  </si>
  <si>
    <t>3.4.1.8.1.</t>
  </si>
  <si>
    <t xml:space="preserve">Naujagimių krepšelio įsigijimas </t>
  </si>
  <si>
    <t>Naujagimių kraitelių skaičius</t>
  </si>
  <si>
    <t>75,00</t>
  </si>
  <si>
    <t>3.4.1.8.2.</t>
  </si>
  <si>
    <t>Šeimų apdovanojimai</t>
  </si>
  <si>
    <t>Apdovanotų šeimų skaičius</t>
  </si>
  <si>
    <t>3.4.1.8.3.</t>
  </si>
  <si>
    <t>Metų globėjo šeimos apdovanojimas</t>
  </si>
  <si>
    <t>3.4.2.</t>
  </si>
  <si>
    <t>Skatinti jaunimo iniciatyvas</t>
  </si>
  <si>
    <t>3.4.2.1.</t>
  </si>
  <si>
    <t>3.4.2.1.1.</t>
  </si>
  <si>
    <t>Informacinio portalo sukūrimas</t>
  </si>
  <si>
    <t>3.5.</t>
  </si>
  <si>
    <t xml:space="preserve">Skatinti bendruomenių ir nevyriausybinių organizacijų veiklą </t>
  </si>
  <si>
    <t>3.5.1.</t>
  </si>
  <si>
    <t>Kurti palankias sąlygas gyventojų ir nevyriausybinių organizacijų veiklai bei įsitraukimui į viešąjį valdymą</t>
  </si>
  <si>
    <t>3.5.1.2.</t>
  </si>
  <si>
    <t>Organizacijų aktyvinimas ir projektinės veiklos skatinimas</t>
  </si>
  <si>
    <t>3.5.1.2.1.</t>
  </si>
  <si>
    <t xml:space="preserve">Skuodo miesto vietos veiklos grupės ir Skuodo vietos veiklos grupės projektų bendrasis finasavimas </t>
  </si>
  <si>
    <t>3.5.1.2.10.</t>
  </si>
  <si>
    <t>Bendruomeninių šeimos namų pastato stogo keitimas</t>
  </si>
  <si>
    <t>3.5.1.2.2.</t>
  </si>
  <si>
    <t xml:space="preserve">Nevyriausybinių ir biudžetinių įstaigų projektų bendrasis finansavimas </t>
  </si>
  <si>
    <t>6,00</t>
  </si>
  <si>
    <t>3.5.1.2.3.</t>
  </si>
  <si>
    <t xml:space="preserve">S. Daukanto klėtelės priežiūros paslaugos </t>
  </si>
  <si>
    <t>3.5.1.2.4.</t>
  </si>
  <si>
    <t xml:space="preserve">Bendruomenių kompetencijų didinimas </t>
  </si>
  <si>
    <t>3.5.1.2.5.</t>
  </si>
  <si>
    <t>Nevyriausybinių organizacijų projektų finansavimas</t>
  </si>
  <si>
    <t>3.5.1.2.6.</t>
  </si>
  <si>
    <t>NVO komunalinių mokesčių kompensavimas</t>
  </si>
  <si>
    <t>NVO, gavusių kompensaciją, skaičius</t>
  </si>
  <si>
    <t>3.5.1.2.7.</t>
  </si>
  <si>
    <t>Jaunimo projektų finansavimas</t>
  </si>
  <si>
    <t>3.5.1.2.8.</t>
  </si>
  <si>
    <t>NVO projektų konkurso organizavimas</t>
  </si>
  <si>
    <t>Finansuotų projektų skaičius</t>
  </si>
  <si>
    <t>3.5.1.2.9.</t>
  </si>
  <si>
    <t>Bendruomeninės veiklos stiprinimas</t>
  </si>
  <si>
    <t>3.5.1.4.</t>
  </si>
  <si>
    <t xml:space="preserve">Religinių bendruomenių iniciatyvų skatinimas </t>
  </si>
  <si>
    <t>3.5.1.4.1.</t>
  </si>
  <si>
    <t>Religinių bendruomenių projektų konkurso organizavimas</t>
  </si>
  <si>
    <t>1,00</t>
  </si>
  <si>
    <t>3.5.1.5.</t>
  </si>
  <si>
    <t>Sodininkų bendrijos specialiosios rėmimo programos įgyvendinimas</t>
  </si>
  <si>
    <t>Iniciatyvų skaičius</t>
  </si>
  <si>
    <t>3.5.1.6.</t>
  </si>
  <si>
    <t>Dalyvaujamojo biudžeto idėjų įgyvendinimas</t>
  </si>
  <si>
    <t>Gautų paraiškų skaičius</t>
  </si>
  <si>
    <t>3.5.1.7.</t>
  </si>
  <si>
    <t>Gyventojų įsitraukimo į viešąjį valdymą skatinimas</t>
  </si>
  <si>
    <t>3.6.</t>
  </si>
  <si>
    <t>Gerinti kultūros, jaunimo  ir nevyriausybinių organizacijų veiklos sąlygas</t>
  </si>
  <si>
    <t>3.6.1.</t>
  </si>
  <si>
    <t>3.6.1.1.</t>
  </si>
  <si>
    <t>3.6.1.1.11.</t>
  </si>
  <si>
    <t>Projekto „Skuodo rajono savivaldybės gamtos ir kultūros objektų pritaikymas lankymui“ įgyvendinimas</t>
  </si>
  <si>
    <t>3.6.1.1.14.</t>
  </si>
  <si>
    <t>3.6.1.1.17.</t>
  </si>
  <si>
    <t>Mosėdžio klebonijos tvarkymo darbai</t>
  </si>
  <si>
    <t>3.6.1.1.7.</t>
  </si>
  <si>
    <t>„Nature base“  idėjų įgyvendinimas</t>
  </si>
  <si>
    <t>4.</t>
  </si>
  <si>
    <t>VALDYMO IR PAGRINDINIŲ FUNKCIJŲ VYKDYMAS</t>
  </si>
  <si>
    <t>4.1.</t>
  </si>
  <si>
    <t>Organizuoti ir užtikrinti sklandų Skuodo rajono savivaldybės  įstaigų veiklos ir funkcijų įgyvendinimą</t>
  </si>
  <si>
    <t>4.1.1.</t>
  </si>
  <si>
    <t>Sudaryti sąlygas sklandžiai įgyvendinti savivaldybės savarankiškąsias funkcijas</t>
  </si>
  <si>
    <t>4.1.1.1.</t>
  </si>
  <si>
    <t xml:space="preserve">Savivaldybės administracijos veiklos užtikrinimas </t>
  </si>
  <si>
    <t>4.1.1.1.10.</t>
  </si>
  <si>
    <t>Savarankiškų funkcijų vykdymas ir administravimas</t>
  </si>
  <si>
    <t>Etatų skaičius</t>
  </si>
  <si>
    <t>64,37</t>
  </si>
  <si>
    <t>4.1.1.1.11.</t>
  </si>
  <si>
    <t>Valstybės perduotos savivaldybei jaunimo teisių apsaugos funkcijos vykdymas savivaldybės biudžeto lėšomis</t>
  </si>
  <si>
    <t>4.1.1.1.12.</t>
  </si>
  <si>
    <t>Valstybės perduotos savivaldybei archyviniams dokumentams tvarkyti funkcijos vykdymas  savivaldybės biudžeto lėšomis</t>
  </si>
  <si>
    <t>0,43</t>
  </si>
  <si>
    <t>4.1.1.1.13.</t>
  </si>
  <si>
    <t>Valstybės perduotos savivaldybei valstybinės kalbos tvarkymo funkcijos vykdymas iš savivaldybės biudžeto</t>
  </si>
  <si>
    <t>0,63</t>
  </si>
  <si>
    <t>4.1.1.1.14.</t>
  </si>
  <si>
    <t>Informacinių sistemų administravimas ir priežiūra</t>
  </si>
  <si>
    <t>4.1.1.1.21.</t>
  </si>
  <si>
    <t>4.1.1.1.22.</t>
  </si>
  <si>
    <t>Seniūnijų administracijų darbuotojų darbo užmokestis</t>
  </si>
  <si>
    <t>4.1.1.1.23.</t>
  </si>
  <si>
    <t>Seniūnijų socialinių darbuotojų darbo užmokestis</t>
  </si>
  <si>
    <t>4.1.1.10.</t>
  </si>
  <si>
    <t>Dalyvavimas projekte „Klaipėdos regiono pasiekiamumo didinimas“</t>
  </si>
  <si>
    <t>4.1.1.10.1.</t>
  </si>
  <si>
    <t>Tiesioginio skrydžio Palanga–Amsterdamas–Palanga viešinimas</t>
  </si>
  <si>
    <t>Įgyvendinamos sutartys</t>
  </si>
  <si>
    <t>4.1.1.15.</t>
  </si>
  <si>
    <t>Dalyvavimas Klaipėdos regiono ir regiono plėtros tarybos veikloje</t>
  </si>
  <si>
    <t>4.1.1.16.</t>
  </si>
  <si>
    <t>Inovatyvių sprendimų skatinimas</t>
  </si>
  <si>
    <t>4.1.1.16.1.</t>
  </si>
  <si>
    <t>Sudaryti sąlygas kuo daugiau rengti elektroninių dokumentų</t>
  </si>
  <si>
    <t>Elektroninių dokumentų dalis</t>
  </si>
  <si>
    <t>4.1.1.3.</t>
  </si>
  <si>
    <t>Savivaldybės tarybos veiklos užtikrinimas</t>
  </si>
  <si>
    <t>4.1.1.3.3.</t>
  </si>
  <si>
    <t>Suskaičiuoti ir išmokėti Merui ir jo komandai, Tarybos nariams darbo užmokestį, apmokėti veiklos išlaidas</t>
  </si>
  <si>
    <t>Pervesta lėšų, proc.</t>
  </si>
  <si>
    <t>4.1.1.5.</t>
  </si>
  <si>
    <t>Mero fondas</t>
  </si>
  <si>
    <t>4.1.1.5.1.</t>
  </si>
  <si>
    <t>Mero veiklos užtikrinimas</t>
  </si>
  <si>
    <t>4.1.1.7.</t>
  </si>
  <si>
    <t xml:space="preserve">Rinkimų organizavimas </t>
  </si>
  <si>
    <t>4.1.1.7.1.</t>
  </si>
  <si>
    <t>Užtikrinti sklandų Respublikos Prezidento, Europos parlamento, Seimo rinkimų balsavimo organizavimą rajone</t>
  </si>
  <si>
    <t>4.1.1.8.</t>
  </si>
  <si>
    <t xml:space="preserve">Civilinės būklės aktų registravimas </t>
  </si>
  <si>
    <t>4.1.1.8.1.</t>
  </si>
  <si>
    <t>Užtikrinti valstybinių (valstybės perduotų savivaldybėms) funkcijų tinkamą vykdymą iš savivaldybės biudžeto</t>
  </si>
  <si>
    <t>0,25</t>
  </si>
  <si>
    <t>4.1.1.9.</t>
  </si>
  <si>
    <t>Dalyvavimas asociacijų veikloje</t>
  </si>
  <si>
    <t>4.1.1.9.1.</t>
  </si>
  <si>
    <t xml:space="preserve">Dalyvavimas Lietuvos savivaldybių asociacijos veikloje </t>
  </si>
  <si>
    <t>Narystės trukmė</t>
  </si>
  <si>
    <t>mėn.</t>
  </si>
  <si>
    <t>12,00</t>
  </si>
  <si>
    <t>4.1.1.9.2.</t>
  </si>
  <si>
    <t>4.1.2.</t>
  </si>
  <si>
    <t>Kokybiškai įgyvendinti valstybines (valstybės perduotas savivaldybėms) funkcijas</t>
  </si>
  <si>
    <t>4.1.1.12.</t>
  </si>
  <si>
    <t>Administracinės naštos mažinimo priemonių įgyvendinimas</t>
  </si>
  <si>
    <t>4.1.1.12.1.</t>
  </si>
  <si>
    <t>Užtikrinti Administracinės naštos mažinimo priemonių įgyvendinimą</t>
  </si>
  <si>
    <t>BRS-4.1.1.12.1.</t>
  </si>
  <si>
    <t>Dokumentų išdavimo laiko optimizavimas</t>
  </si>
  <si>
    <t>Greičiau nei nustatyta teisės aktuose, išduotų licencijų, leidimų ir pažymų dalis nuo viso išduotų minėtų dokumentų skaičius</t>
  </si>
  <si>
    <t>80,00</t>
  </si>
  <si>
    <t>4.1.2.1.</t>
  </si>
  <si>
    <t>Gyventojų registro tvarkymas ir duomenų valstybės registrui teikimas</t>
  </si>
  <si>
    <t>4.1.2.1.1.</t>
  </si>
  <si>
    <t>Užtikrinti efektyvų valstybinių (perduotų savivaldybėms) funkcijų vykdymą</t>
  </si>
  <si>
    <t>4.1.2.10.</t>
  </si>
  <si>
    <t>Jaunimo teisių apsaugos funkcijų vykdymas</t>
  </si>
  <si>
    <t>4.1.2.10.1.</t>
  </si>
  <si>
    <t>Jaunimo reikalų koordinatoriams savivaldybėse  rekomenduotų atlikti užduočių įgyvendinimas   (ne mažiau, kaip)</t>
  </si>
  <si>
    <t>4.1.2.11.</t>
  </si>
  <si>
    <t>Gyvenamosios vietos deklaravimo funkcijų vykdymas</t>
  </si>
  <si>
    <t>4.1.2.12.</t>
  </si>
  <si>
    <t>Pirminės teisinės pagalbos teikimas</t>
  </si>
  <si>
    <t>Pirminės valstybės  garantuojamos teisinės  pagalbos specialistų netiksliai  (netinkamai) užpildytų  prašymų suteikti antrinę  valstybės garantuojamą  teisinę pagalbą skaičius nuo  savivaldybės parengtų  prašymų suteikti antrinę  valstybės garantuojamą  teisinę pagalbą skaičiaus,  proc</t>
  </si>
  <si>
    <t>4.1.2.12.1.</t>
  </si>
  <si>
    <t>4.1.2.13.</t>
  </si>
  <si>
    <t xml:space="preserve">Darbo rinkos politikos priemonių ir gyventojų užimtumo programų rengimo ir įgyvendinimo administravimas </t>
  </si>
  <si>
    <t>4.1.2.13.1.</t>
  </si>
  <si>
    <t>4.1.2.14.</t>
  </si>
  <si>
    <t xml:space="preserve">Socialinės paramos mokiniams administravimas </t>
  </si>
  <si>
    <t>4.1.2.14.1.</t>
  </si>
  <si>
    <t>4.1.2.15.</t>
  </si>
  <si>
    <t>Duomenų teikimas valstybės suteiktos pagalbos registrui</t>
  </si>
  <si>
    <t>4.1.2.15.1.</t>
  </si>
  <si>
    <t>4.1.2.17.</t>
  </si>
  <si>
    <t>Socialinių paslaugų administravimas (asmenims su sunkia negalia)</t>
  </si>
  <si>
    <t>4.1.2.17.1.</t>
  </si>
  <si>
    <t>4.1.2.18.</t>
  </si>
  <si>
    <t>Savivaldybei priskirtos valstybinės žemės ir kito valstybės turto valdymas, naudojimas ir disponavimas juo patikėjimo teise</t>
  </si>
  <si>
    <t>4.1.2.18.1.</t>
  </si>
  <si>
    <t>4.1.2.2.</t>
  </si>
  <si>
    <t>4.1.2.2.1.</t>
  </si>
  <si>
    <t>4.1.2.22.</t>
  </si>
  <si>
    <t>Paslaugų, teikiamų vaikams su specialiaisiais poreikiais, koordinavimas</t>
  </si>
  <si>
    <t>4.1.2.22.1.</t>
  </si>
  <si>
    <t>4.1.2.23.</t>
  </si>
  <si>
    <t>Nacionalinės žemės tarnybos funkcijų vykdymas</t>
  </si>
  <si>
    <t>4.1.2.24.</t>
  </si>
  <si>
    <t>4.1.2.3.</t>
  </si>
  <si>
    <t xml:space="preserve">Civilinės saugos organizavimas </t>
  </si>
  <si>
    <t>4.1.2.3.2.</t>
  </si>
  <si>
    <t>4.1.2.4.</t>
  </si>
  <si>
    <t>Socialinių išmokų ir kompensacijų skaičiavimo ir mokėjimo administravimo išlaidų finansavimas</t>
  </si>
  <si>
    <t>4.1.2.4.1.</t>
  </si>
  <si>
    <t>4.1.2.5.</t>
  </si>
  <si>
    <t>Valstybinės kalbos vartojimo ir taisyklingumo kontrolės vykdymas</t>
  </si>
  <si>
    <t>4.1.2.5.1.</t>
  </si>
  <si>
    <t>4.1.2.6.</t>
  </si>
  <si>
    <t xml:space="preserve">Žemės ūkio funkcijų vykdymas </t>
  </si>
  <si>
    <t>4.1.2.6.1.</t>
  </si>
  <si>
    <t>4.1.2.7.</t>
  </si>
  <si>
    <t>Archyvinių dokumentų tvarkymas</t>
  </si>
  <si>
    <t>Archyvinių civilinės būklės  aktų įrašų pateiktų registro  tvarkytojui, skaičius, vnt.</t>
  </si>
  <si>
    <t>4.1.2.7.1.</t>
  </si>
  <si>
    <t>4.1.2.8.</t>
  </si>
  <si>
    <t>Mobilizacijos administravimo funkcijų vykdymas</t>
  </si>
  <si>
    <t>4.1.2.8.1.</t>
  </si>
  <si>
    <t>4.1.3.</t>
  </si>
  <si>
    <t xml:space="preserve">Užtikrinti kokybiškų prevencinių programų kūrimą ir įgyvendinimą </t>
  </si>
  <si>
    <t>4.1.3.2.</t>
  </si>
  <si>
    <t xml:space="preserve">Lygių galimybių užtikrinimas </t>
  </si>
  <si>
    <t>4.1.3.2.1.</t>
  </si>
  <si>
    <t>Metų veiklos plano parengimas</t>
  </si>
  <si>
    <t>4.1.3.3.</t>
  </si>
  <si>
    <t xml:space="preserve">Vyrų ir moterų lygių galimybių užtikrinimas </t>
  </si>
  <si>
    <t>4.1.3.3.1.</t>
  </si>
  <si>
    <t>4.1.3.4.</t>
  </si>
  <si>
    <t xml:space="preserve">Korupcijos prevencijos priemonių įgyvendinimo užtikrinimas </t>
  </si>
  <si>
    <t>4.1.3.4.1.</t>
  </si>
  <si>
    <t>Korupcijos pasireiškimo tikimybės nustatymas</t>
  </si>
  <si>
    <t>4.1.3.4.10.</t>
  </si>
  <si>
    <t>Privačių interesų deklaracijų patikrinimas</t>
  </si>
  <si>
    <t>4.1.3.4.2.</t>
  </si>
  <si>
    <t>Teisės aktų ar jų projektų antikorupcinis vertinimas</t>
  </si>
  <si>
    <t>4.1.3.4.3.</t>
  </si>
  <si>
    <t>Darbuotojų tolerancijos korupcijai tyrimo atlikimas</t>
  </si>
  <si>
    <t>4.1.3.4.4.</t>
  </si>
  <si>
    <t>Korupcijos prevencijos veiksmų plano metinės jame nustatytų korupcijos riziką mažinančių priemonių įgyvendinimo ataskaitos paskelbimas interneto svetainėje</t>
  </si>
  <si>
    <t>4.1.3.4.5.</t>
  </si>
  <si>
    <t>Parengta korupcijos atmintinė</t>
  </si>
  <si>
    <t>4.1.3.4.6.</t>
  </si>
  <si>
    <t>Paskelbti interneto svetainėje pagrindinius teisės aktus, susijusius su korupcijos prevencija ir sudarančius antikorupcinę aplinką</t>
  </si>
  <si>
    <t>4.1.3.4.7.</t>
  </si>
  <si>
    <t>Organizuoti ir (ar) vykdyti darbuotojų antikorupcinius ir korupcinės rizikos valdymo mokymus</t>
  </si>
  <si>
    <t>4.1.3.4.8.</t>
  </si>
  <si>
    <t>Rengti ir teikti darbuotojams priminimus, informacinius pranešimus dėl privačių interesų deklaravimo, nusišalinimo prievolės ir tvarkos, interesų konfliktų valdymo ir šių konfliktų sprendimo būdų, reglamentavimo naujovių</t>
  </si>
  <si>
    <t>4.1.3.4.9.</t>
  </si>
  <si>
    <t>Darbas su antikorupcijos komisija</t>
  </si>
  <si>
    <t>4.1.3.6.</t>
  </si>
  <si>
    <t xml:space="preserve">Alkoholio ir tabako vartojimo prevencijos priemonių įgyvendinimo užtikrinimas </t>
  </si>
  <si>
    <t>4.1.3.6.1.</t>
  </si>
  <si>
    <t>Alkoholio ir tabako vartojimo prevencijos veiklos plano parengimas</t>
  </si>
  <si>
    <t>4.1.4.</t>
  </si>
  <si>
    <t>Užtikrinti nepertraukiamą savivaldybės institucijų ir įstaigų veiklą</t>
  </si>
  <si>
    <t>4.1.4.1.</t>
  </si>
  <si>
    <t>Savivaldybės mero  rezervas</t>
  </si>
  <si>
    <t>4.1.4.2.</t>
  </si>
  <si>
    <t>Nepaskirstytų lėšų rezervas</t>
  </si>
  <si>
    <t>4.1.4.4.</t>
  </si>
  <si>
    <t>Trūkstamų specialistų motyvavimo programos įgyvendinimas</t>
  </si>
  <si>
    <t>Naujų specialistų skaičius</t>
  </si>
  <si>
    <t>4.2.</t>
  </si>
  <si>
    <t>Vykdyti finansiškai pasvertą skolos valdymą</t>
  </si>
  <si>
    <t>4.2.1.</t>
  </si>
  <si>
    <t>Užtikrinti prisiimtų kreditorinių įsiskolinimų valdymą</t>
  </si>
  <si>
    <t>4.2.1.1.</t>
  </si>
  <si>
    <t>Paskolos, palūkanų, kitų skolinių ir neskolinių įsipareigojimų vykdymas</t>
  </si>
  <si>
    <t>4.3.</t>
  </si>
  <si>
    <t>Efektyviai valdyti, atnaujinti ir prižiūrėti savivaldybės turtą</t>
  </si>
  <si>
    <t>4.3.1.</t>
  </si>
  <si>
    <t>Organizuoti ir vykdyti savivaldybės turto valdymo ir juridinio įteisinimo funkcijas</t>
  </si>
  <si>
    <t>4.3.1.2.</t>
  </si>
  <si>
    <t>Žemės sklypų formavimas ir kadastriniai matavimai</t>
  </si>
  <si>
    <t>4.3.1.2.11.</t>
  </si>
  <si>
    <t>Bendrųjų ir specialiųjų  planų rengimas ir keitimas</t>
  </si>
  <si>
    <t>Bendrųjų ir specialiųjų planų skaičius</t>
  </si>
  <si>
    <t>4.3.1.3.</t>
  </si>
  <si>
    <t>Turto inventorizacija ir vertinimas</t>
  </si>
  <si>
    <t>4.3.1.3.1.</t>
  </si>
  <si>
    <t>4.3.3.</t>
  </si>
  <si>
    <t xml:space="preserve">Įgyvendinti ES ir kitų fondų remiamus projektus </t>
  </si>
  <si>
    <t>4.3.3.1.</t>
  </si>
  <si>
    <t xml:space="preserve">ES struktūrinių fondų ir kitų finansavimo šaltinių projektų vykdymas </t>
  </si>
  <si>
    <t>4.4.</t>
  </si>
  <si>
    <t>Užtikrinti strategiškai pagrįstą Savivaldybės įmonių ir įstaigų veiklos planavimą ir organizavimą</t>
  </si>
  <si>
    <t>4.4.1.</t>
  </si>
  <si>
    <t>Rengti ir įgyvendinti Savivaldybės ilgalaikius strateginius planus</t>
  </si>
  <si>
    <t>4.4.1.1.</t>
  </si>
  <si>
    <t>Savivaldybės strateginio plėtros plano rengimas ir koregavimas, įskaitant e. programos įsigijimą</t>
  </si>
  <si>
    <t>4.4.1.1.1.</t>
  </si>
  <si>
    <t>2025–2030 m. strateginio plėtros plano rengimas</t>
  </si>
  <si>
    <t>Parengtas plėtros planas</t>
  </si>
  <si>
    <t>4.4.1.2.</t>
  </si>
  <si>
    <t>Ilgalaikių ir vidutinės trukmės strateginio planavimo dokumentų rengimas</t>
  </si>
  <si>
    <t>5.</t>
  </si>
  <si>
    <t>TVARIOS VEIKLOS, SAUGIOS APLINKOS UŽTIKRINIMAS BEI VERSLO IR ŽEMĖS ŪKIO PLĖTRA</t>
  </si>
  <si>
    <t>5.1.</t>
  </si>
  <si>
    <t>Kurti palankias sąlygas verslui ir žemės ūkiui Skuodo rajone</t>
  </si>
  <si>
    <t>5.1.1.</t>
  </si>
  <si>
    <t xml:space="preserve">Skatinti ir remti verslo, žemės ūkio įmonių, ūkininkų ūkių  kūrimąsi ir plėtrą </t>
  </si>
  <si>
    <t>5.1.1.1.</t>
  </si>
  <si>
    <t xml:space="preserve">Verslumo iniciatyvų skatinimas </t>
  </si>
  <si>
    <t>5.1.1.1.2.</t>
  </si>
  <si>
    <t>Verslo konferencijos organizavimas</t>
  </si>
  <si>
    <t>5.1.1.1.3.</t>
  </si>
  <si>
    <t>Programos dalyvių išlaidų dalinis kompensavimas</t>
  </si>
  <si>
    <t>Kompensaciją gavusių verslininkų skaičius</t>
  </si>
  <si>
    <t>5.1.1.1.4.</t>
  </si>
  <si>
    <t xml:space="preserve">Jaunimo verslumo gebėjimų ugdymas </t>
  </si>
  <si>
    <t>50,00</t>
  </si>
  <si>
    <t>5.1.1.1.6.</t>
  </si>
  <si>
    <t>Verslo renginių organizavimas</t>
  </si>
  <si>
    <t>Renginių skaičius</t>
  </si>
  <si>
    <t>3,00</t>
  </si>
  <si>
    <t>5.1.1.1.7</t>
  </si>
  <si>
    <t>Verslo infrastruktūros tvarkymo dalinis finansavimas</t>
  </si>
  <si>
    <t>Parengtų techninių projektų skaičius</t>
  </si>
  <si>
    <t>5.1.1.2.</t>
  </si>
  <si>
    <t>Žemės ūkio ir kaimo plėtros iniciatyvų skatinimas</t>
  </si>
  <si>
    <t>5.1.1.2.1.</t>
  </si>
  <si>
    <t>Melioracijos drenažo rinktuvų iki 12,5 cm skersmens ir (ar) drenažo sistemų avarinių gedimų šalinimo darbų išlaidų kompensavimas</t>
  </si>
  <si>
    <t>Kompensaciją gavusių žemės sklypų savininkų ar naudotojų skaičius</t>
  </si>
  <si>
    <t>5.1.1.2.10.</t>
  </si>
  <si>
    <t>Kaimo vietovėje įsiregistravusių žemės ūkio kooperatyvų, žemdirbius vienijančių nevyriausybinių organizacijų registravimo išlaidų, šių organizacijų įstatų, valdymo organų perregistravimo išlaidų kompensavimas</t>
  </si>
  <si>
    <t>5.1.1.2.11.</t>
  </si>
  <si>
    <t>Kaimo vietovėje naujai įsikūrusių žemės ūkio kooperatyvų pirmų 5 metų veiklos administracinės, projektų rengimo išlaidų (išskyrus darbo užmokestį) kompensavimas</t>
  </si>
  <si>
    <t>5.1.1.2.12.</t>
  </si>
  <si>
    <t>Ekologinio ūkio sertifikavimo išlaidų kompensavimas</t>
  </si>
  <si>
    <t>Kompensaciją gavusių ūkininkų skaičius</t>
  </si>
  <si>
    <t>5.1.1.2.13.</t>
  </si>
  <si>
    <t>Agrocheminių dirvožemio savybių  tyrimo išlaidų kompensavimas</t>
  </si>
  <si>
    <t>5.1.1.2.14.</t>
  </si>
  <si>
    <t>Žemės ūkio produktų perdirbimo metu galutiniam produktui pagaminti reikalingų priemonių, įrangos įsigijimo išlaidų kompensavimas</t>
  </si>
  <si>
    <t>5.1.1.2.15.</t>
  </si>
  <si>
    <t>Vietiniams tiekėjams (ūkininkams), einamaisiais metais pasirašiusiems ilgalaikę (ne mažiau 6 mėn.) savo ūkio produkcijos tiekimo sutartį su Skuodo rajono ugdymo, sveikatos priežiūros, globos, slaugos ir kt. įstaigomis</t>
  </si>
  <si>
    <t>5.1.1.2.16.</t>
  </si>
  <si>
    <t>Melioracijos sistemų naudotojų asociacijų, žemės ūkio veikla užsiimančių subjektų ir fizinių ir (ar) juridinių asmenų, dalyvaujančių nacionalinių ar ES remiamuose projektuose, išlaidų dalinis finansavimas</t>
  </si>
  <si>
    <t>5.1.1.2.17.</t>
  </si>
  <si>
    <t>Skuodo rajono renginių, susijusių su žemės ūkio klausimais, organizavimas</t>
  </si>
  <si>
    <t>5.1.1.2.18.</t>
  </si>
  <si>
    <t>Žemės ūkio parodų ir kitų renginių ar susitikimų su kitų savivaldybių ūkininkais (dalyvavimo žemės ūkio klausimais) organizavimas</t>
  </si>
  <si>
    <t>5.1.1.2.8.</t>
  </si>
  <si>
    <t>Renginių žemės ūkio klausimais  išlaidų kompensavimas</t>
  </si>
  <si>
    <t>Kompensaciją gavusių žemės sklypų savininkų, ūkininkų ar NVO skaičius</t>
  </si>
  <si>
    <t>5.1.1.2.9.</t>
  </si>
  <si>
    <t>Transporto paslaugų išlaidų kompensavimas</t>
  </si>
  <si>
    <t>Kompensaciją gavusių NVO skaičius</t>
  </si>
  <si>
    <t>5.1.2.</t>
  </si>
  <si>
    <t>Teikti kokybiškas paslaugas verslo ir žemės ūkio atstovams</t>
  </si>
  <si>
    <t>5.1.2.1.</t>
  </si>
  <si>
    <t>Žemės ūkio technikos registravimas</t>
  </si>
  <si>
    <t>5.1.2.1.3.</t>
  </si>
  <si>
    <t>Traktorių, savaeigių ir žemės ūkio mašinų ir jų priekabų registravimas/išregistravimas</t>
  </si>
  <si>
    <t>Registruotų/išregistruotų trktorių, savaeigių ir žemės ūkio mašinų bei jų priekabų skaičius</t>
  </si>
  <si>
    <t>5.1.2.1.4.</t>
  </si>
  <si>
    <t>Atliktų traktorių, savaeigių ir žemės ūkio mašinų ir jų priekabų techninių apžiūrų skaičius</t>
  </si>
  <si>
    <t>900,00</t>
  </si>
  <si>
    <t>5.1.2.1.5.</t>
  </si>
  <si>
    <t>Kita veikla</t>
  </si>
  <si>
    <t>5.1.3.</t>
  </si>
  <si>
    <t>Vykdyti melioracijos darbus, remontuoti ir prižiūrėti melioracijos sistemas Skuodo rajone</t>
  </si>
  <si>
    <t>5.1.3.2.</t>
  </si>
  <si>
    <t>Melioracijos sistemų remontas ir priežiūra</t>
  </si>
  <si>
    <t>5.1.3.2.1.</t>
  </si>
  <si>
    <t>Melioracijos griovių ir juose esančių statinių remonto darbai</t>
  </si>
  <si>
    <t>Įgyvendintų projektų skaičius</t>
  </si>
  <si>
    <t>5.1.3.2.2.</t>
  </si>
  <si>
    <t>Avarinių drenažo rinktuvų gedimų remonto darbai</t>
  </si>
  <si>
    <t>Patenkintų prašymų skaičius</t>
  </si>
  <si>
    <t>25,00</t>
  </si>
  <si>
    <t>5.1.3.2.3.</t>
  </si>
  <si>
    <t>Hidrotechninių statinių remonto ir priežiūros darbai</t>
  </si>
  <si>
    <t>Atliktų hidrotechninių statinių remonto ir priežiūros darbų skaičius</t>
  </si>
  <si>
    <t>5.1.3.2.4.</t>
  </si>
  <si>
    <t>Kitos išlaidos</t>
  </si>
  <si>
    <t>5.2.</t>
  </si>
  <si>
    <t>Užtikrinti efektyvų energijos išteklių panaudojimą ir gamtos apsaugą Skuodo rajone</t>
  </si>
  <si>
    <t>5.2.1.</t>
  </si>
  <si>
    <t>Įgyvendinti aplinkosaugos ir taršos prevencijos priemones</t>
  </si>
  <si>
    <t>5.2.1.1.</t>
  </si>
  <si>
    <t xml:space="preserve">Savivaldybės aplinkos apsaugos rėmimo specialiosios programos įgyvendinimas </t>
  </si>
  <si>
    <t>5.2.1.1.10.</t>
  </si>
  <si>
    <t>Aplinkos kokybės gerinimo ir apsaugos priemonės</t>
  </si>
  <si>
    <t>Įgyvendintos priemonės</t>
  </si>
  <si>
    <t>5.2.1.1.11.</t>
  </si>
  <si>
    <t>Atliekų tvarkymo infrastruktūros plėtros priemonės</t>
  </si>
  <si>
    <t>5.2.1.1.12.</t>
  </si>
  <si>
    <t>Atliekų, kurių turėtojo nustatyti neįmanoma arba kuris nebeegzistuoja, tvarkymo priemonės</t>
  </si>
  <si>
    <t>5.2.1.1.13.</t>
  </si>
  <si>
    <t>Aplinkos monitoringo, prevencinės, aplinkos atkūrimo priemonės</t>
  </si>
  <si>
    <t>5.2.1.1.14.</t>
  </si>
  <si>
    <t>Želdynų ir želdinių apsaugos, tvarkymo, būklės stebėsenos, želdynų kūrimo, želdinių veisimo ir inventorizavimo priemonės</t>
  </si>
  <si>
    <t>9,00</t>
  </si>
  <si>
    <t>5.2.1.1.15.</t>
  </si>
  <si>
    <t>Savivaldybės visuomenės sveikatos rėmimo specialioji programa</t>
  </si>
  <si>
    <t>Paramos gavėjų skaičius</t>
  </si>
  <si>
    <t>5.2.1.1.16.</t>
  </si>
  <si>
    <t>Priemonės, kurioms finansuoti naudojamos lėšos, surinktos už medžiojamųjų gyvūnų išteklių naudojimą</t>
  </si>
  <si>
    <t>Patenkintų paraiškų skaičius</t>
  </si>
  <si>
    <t>5.2.1.1.17.</t>
  </si>
  <si>
    <t>Visuomenės švietimo ir mokymo aplinkosaugos klausimais priemonės</t>
  </si>
  <si>
    <t>Įgyvendintų priemonių skaičius</t>
  </si>
  <si>
    <t>5.2.1.2.</t>
  </si>
  <si>
    <t xml:space="preserve">Komunalinių atliekų surinkimo iš atliekų turėtojų ir atliekų tvarkymo veiklos užtikrinimas </t>
  </si>
  <si>
    <t>5.2.1.2.1.</t>
  </si>
  <si>
    <t xml:space="preserve">Atliekų išvežimas </t>
  </si>
  <si>
    <t>Išvežtų atliekų kiekis</t>
  </si>
  <si>
    <t>t</t>
  </si>
  <si>
    <t>3 850,00</t>
  </si>
  <si>
    <t>5.2.1.2.5.</t>
  </si>
  <si>
    <t xml:space="preserve">Suteiktos lengvatos </t>
  </si>
  <si>
    <t>Lengvatų gavėjų skaičius</t>
  </si>
  <si>
    <t>800,00</t>
  </si>
  <si>
    <t>5.2.1.4.</t>
  </si>
  <si>
    <t>Aplinkos taršos mažinimo priemonių įgyvendinimas</t>
  </si>
  <si>
    <t>5.2.1.4.1.</t>
  </si>
  <si>
    <t xml:space="preserve">Asbesto surinkimas iš gyventojų ir išvežimas </t>
  </si>
  <si>
    <t>Pateiktų paraiškų skaičus</t>
  </si>
  <si>
    <t>5.2.1.4.3.</t>
  </si>
  <si>
    <t>padangų atliekų surinkimas, išvežimas ir sutvarkymas</t>
  </si>
  <si>
    <t>5.2.1.6.</t>
  </si>
  <si>
    <t>Vandens telkinių valymas ir priežiūra</t>
  </si>
  <si>
    <t>5.2.1.6.1.</t>
  </si>
  <si>
    <t>5.2.1.6.2.</t>
  </si>
  <si>
    <t>Vandens telkinių įžuvinimas</t>
  </si>
  <si>
    <t>Įžuvintų vandens telkinių skaičius</t>
  </si>
  <si>
    <t>5.2.1.7.</t>
  </si>
  <si>
    <t>Želdynų apsaugos, apskaitos ir tvarkymo priemonių įgyvendinimas</t>
  </si>
  <si>
    <t>5.2.1.7.1.</t>
  </si>
  <si>
    <t>5.2.1.8.</t>
  </si>
  <si>
    <t>Klaipėdos regiono plėtros plano aplinkosaugos srities projektų įgyvendinimas</t>
  </si>
  <si>
    <t>5.2.1.8.1.</t>
  </si>
  <si>
    <t>Geriamojo vandens tiekimo ir nuotekų tvarkymo paslaugų plėtra ir kokybės gerinimas Skuodo rajono savivaldybėje</t>
  </si>
  <si>
    <t>5.2.1.8.4.</t>
  </si>
  <si>
    <t>Didelių gabaritų atliekų surinkimo aikštelės įrengimas  Skuodo rajono Raudonių kaimo teritorijoje</t>
  </si>
  <si>
    <t>5.3.</t>
  </si>
  <si>
    <t xml:space="preserve">Užtikrinti saugią gyvenamąją aplinką rajono gyventojams </t>
  </si>
  <si>
    <t>5.3.2.</t>
  </si>
  <si>
    <t>Vykdyti prevencinę veiklą</t>
  </si>
  <si>
    <t>5.3.2.1.</t>
  </si>
  <si>
    <t>Nusikalstamumo prevencinių priemonių įgyvendinimas</t>
  </si>
  <si>
    <t>5.3.2.1.1.</t>
  </si>
  <si>
    <t>Prevencinės programos „Nebūkime abejingi – gyvenkime saugiau“  įgyvendinimas</t>
  </si>
  <si>
    <t>Įgyvendintų veiklų skaičius</t>
  </si>
  <si>
    <t>5.4.</t>
  </si>
  <si>
    <t>Panaudojant ES struktūrinių ir kitų fondų lėšas, kurti saugią ir patrauklią  gyvenamąją aplinką</t>
  </si>
  <si>
    <t>5.4.1.</t>
  </si>
  <si>
    <t>Rengti ir įgyvendinti ES ir kitų fondų remiamus projektus</t>
  </si>
  <si>
    <t>5.4.1.1.</t>
  </si>
  <si>
    <t>5.4.1.1.5.</t>
  </si>
  <si>
    <t>Projekto „Skuodo rajono verslo ir pramonės zonų kūrimas ir modernizavimas“ įgyvendinimas</t>
  </si>
  <si>
    <t>Parengtas IP</t>
  </si>
  <si>
    <t>5.4.1.1.6.</t>
  </si>
  <si>
    <t>Projekto „Didelių gabaritų atliekų surinkimo aikštelės įrengimas  Skuodo rajono Raudonių kaimo teritorijoje“ įgyvendinimas</t>
  </si>
  <si>
    <t>Suformuotas žemės sklypas</t>
  </si>
  <si>
    <t>5.4.1.1.7.</t>
  </si>
  <si>
    <t>Projekto  „Priešgaisrinės apsaugos tarnybų bendradarbiavimas siekiant stiprinti nelaimių prevenciją ir valdymą Latvijos ir Lietuvos pasienyje“ įgyvendinimas</t>
  </si>
  <si>
    <t>6.</t>
  </si>
  <si>
    <t>INFRASTRUKTŪROS IR INVESTICIJŲ PLĖTRA</t>
  </si>
  <si>
    <t>6.1.</t>
  </si>
  <si>
    <t xml:space="preserve">Kurti patrauklią gyvenamąją aplinką Skuodo rajono gyventojams </t>
  </si>
  <si>
    <t>6.1.1.</t>
  </si>
  <si>
    <t>Tvarkyti ir  prižiūrėti ir viešąją infrastruktūrą</t>
  </si>
  <si>
    <t>6.1.1.2.</t>
  </si>
  <si>
    <t xml:space="preserve">Komunalinio ūkio plėtra seniūnijose </t>
  </si>
  <si>
    <t>6.1.1.2.32.</t>
  </si>
  <si>
    <t>Darbo užmokestis</t>
  </si>
  <si>
    <t>6.1.1.4.</t>
  </si>
  <si>
    <t>Biudžetinių įstaigų elektros ūkio techninės priežiūros vykdymas</t>
  </si>
  <si>
    <t>Prižiūrimų ūkio subjektų skaičius</t>
  </si>
  <si>
    <t>24,00</t>
  </si>
  <si>
    <t>6.1.1.5</t>
  </si>
  <si>
    <t>6.1.2.</t>
  </si>
  <si>
    <t>Užtikrinti viešųjų transporto paslaugų kokybę ir prieinamumą</t>
  </si>
  <si>
    <t>6.1.2.1.</t>
  </si>
  <si>
    <t xml:space="preserve">Lengvatinio keleivių vežimo kompensavimas </t>
  </si>
  <si>
    <t>Pervežtų keleivių skaičius</t>
  </si>
  <si>
    <t>221 200,00</t>
  </si>
  <si>
    <t>6.1.2.2.</t>
  </si>
  <si>
    <t xml:space="preserve">Nuostolių, susidariusių dėl būtinų keleivių transporto paslaugų teikimo, kompensavimas </t>
  </si>
  <si>
    <t>6.1.2.5.</t>
  </si>
  <si>
    <t>Keleivių vežimo paslaugų prieinamumo ir kokybės gerinimo priemonių diegimas</t>
  </si>
  <si>
    <t>6.1.3.</t>
  </si>
  <si>
    <t>Užtikrinti vandens tiekimo ir nuotekų šalinimo paslaugų prieinamumą ir kokybę</t>
  </si>
  <si>
    <t>6.1.3.6.</t>
  </si>
  <si>
    <t>Vandentiekio ir nuotekų tinklų infrastruktūros tvarkymas</t>
  </si>
  <si>
    <t>6.1.3.6.1.</t>
  </si>
  <si>
    <t>Individualių buitinių nuotekų įrengimo išlaidų kompensavimas</t>
  </si>
  <si>
    <t>Paramos gavėjai</t>
  </si>
  <si>
    <t>6.1.3.6.2.</t>
  </si>
  <si>
    <t>Gyvenamųjų būstų prijungimas prie centralizuotų nuotekų tinklų</t>
  </si>
  <si>
    <t>Prijungtų būstų skaičius</t>
  </si>
  <si>
    <t>6.2.</t>
  </si>
  <si>
    <t>Įgyvendinti Skuodo rajono investicinius plėtros, viešosios infrastruktūros modernizavimo projektus</t>
  </si>
  <si>
    <t>6.2.1.</t>
  </si>
  <si>
    <t>Vykdyti kaimo ir probleminių teritorijų išvystymo, infrastruktūros modernizavimo ir atnaujinimo projektus</t>
  </si>
  <si>
    <t>6.2.1.23.</t>
  </si>
  <si>
    <t>Daugiabučių gyvenamųjų namų atnaujinimo (modernizavimo) skatinimas ir energinio efektyvumo didinimas (SIC)</t>
  </si>
  <si>
    <t>Renovuojamų daugiabučių skaičius</t>
  </si>
  <si>
    <t>6.2.1.30.</t>
  </si>
  <si>
    <t>Rajonui svarbių ir perspektyvių teritorijų pritaikymas gyventojų poreikiams</t>
  </si>
  <si>
    <t>6.2.1.30.5.</t>
  </si>
  <si>
    <t>Skuodo miesto parko pėsčiųjų takų naujų atkarpų statybos, esamo tako ruožo kapitalinio remonto ir takų elektros apšvietimo tinklų statybos supaprastinto projekto parengimo paslaugos</t>
  </si>
  <si>
    <t>Gyventojų poreikiams pritaikytos teritorijos</t>
  </si>
  <si>
    <t>6.2.1.30.6.</t>
  </si>
  <si>
    <t>Viešojo tualeto ir geriamo vandens stotelės įrengimas Skuodo miesto parke</t>
  </si>
  <si>
    <t>6.2.1.30.7.</t>
  </si>
  <si>
    <t>Pastato Salantų g. 5 Mosėdyje nugriovimas</t>
  </si>
  <si>
    <t>6.2.1.33.</t>
  </si>
  <si>
    <t>Savivaldybės infrastruktūros plėtros įmokų panaudojimas</t>
  </si>
  <si>
    <t>6.2.1.35.1.</t>
  </si>
  <si>
    <t>Projekto „Skuodo rajono unikalios skaitmeninės kapinių duomenų bazės sukūrimas, jos atvėrimas gyventojams ir laidojimo viešųjų paslaugų bei duomenų administravimo procesų skaitmeninimas“ rengimas ir įgyvendinimas</t>
  </si>
  <si>
    <t>6.2.2.</t>
  </si>
  <si>
    <t>uždavinys. Tvarkyti Skuodo rajono kelius ir gatves, vykdyti susisiekimo ir turizmo  infrastruktūros tvarkymo projektus</t>
  </si>
  <si>
    <t>6.2.2.6.</t>
  </si>
  <si>
    <t>Kelių priežiūros ir plėtros programos įgyvendinimas</t>
  </si>
  <si>
    <t>6.2.2.6.30.</t>
  </si>
  <si>
    <t>Centralizuotai tvarkomi vietiniai keliai</t>
  </si>
  <si>
    <t>Vietinės reikšmės kelių ilgis, km</t>
  </si>
  <si>
    <t>km</t>
  </si>
  <si>
    <t>1,50</t>
  </si>
  <si>
    <t>6.2.3.</t>
  </si>
  <si>
    <t>Įgyvendinti švietimo, kultūros, sveikatos, socialines paslaugas teikiančių įstaigų pastatų ir aplinkos modernizavimo, renovacijos ir atnaujinimo projektus</t>
  </si>
  <si>
    <t>6.2.3.23.</t>
  </si>
  <si>
    <t>Sporto komplekso statyba</t>
  </si>
  <si>
    <t>6.2.5.</t>
  </si>
  <si>
    <t>6.2.5.1.</t>
  </si>
  <si>
    <t>6.2.5.1.15.</t>
  </si>
  <si>
    <t>ŠESD ataskaitos po projekto užbaigimo parengimas</t>
  </si>
  <si>
    <t>Parengtų ataskaitų skaičius</t>
  </si>
  <si>
    <t>6.2.5.1.16.</t>
  </si>
  <si>
    <t>Daugiabučių atnaujinimo (modernizavimo) investicijų projektų parengimas</t>
  </si>
  <si>
    <t>Parengtų IP skaičius</t>
  </si>
  <si>
    <t>7,00</t>
  </si>
  <si>
    <t>6.2.5.1.17.</t>
  </si>
  <si>
    <t>Motobolo aikštės asfaltavimas</t>
  </si>
  <si>
    <t>6.2.5.1.18.</t>
  </si>
  <si>
    <t>Atsparumo įsilaužimams testavimo paslauga</t>
  </si>
  <si>
    <t xml:space="preserve">1 LENTELĖ. SKUODO RAJONO SAVIVALDYBĖS ADMINISTRACIJOS 2025 M. VEIKLOS PLANO VEIKLOS, ASIGNAVIMAI IR STEBĖSENOS RODIKLIAI, JŲ PLANINĖS REIKŠMĖS </t>
  </si>
  <si>
    <t xml:space="preserve">VšĮ „Skuodo informacijos centras“ finansavimas </t>
  </si>
  <si>
    <t xml:space="preserve">Šventės „Skouda boužės juomarka“ organizavimas </t>
  </si>
  <si>
    <t>Programos „Renkuosi Skuodą“ įgyvendinimas</t>
  </si>
  <si>
    <t>Projekto „Skuodo evangelikų liuteronų bažnyčios sutvarkymas ir pritaikymas informacinėms, pažintinėms ir kultūrinėms veikloms“ įgyvendinimas (Kultūros paskirties pastato – informacinio centro Vytauto g. 1, Skuodas, kapitalinio remonto ir inžinerinių statinių statybos, projekto koregavimo paslauga)</t>
  </si>
  <si>
    <t>Koordinuotai teikiamų paslaugų vaikams nuo gimimo iki 18 metų (turintiems didelių ir labai didelių specialiųjų ugdymosi poreikių – iki 21 metų) ir vaiko atstovų koordinavimui finansuoti</t>
  </si>
  <si>
    <t xml:space="preserve">Dalyvavimas asociacijos „Klaipėdos regionas“ veikloje </t>
  </si>
  <si>
    <t>Elektroniniu būdu pateiktų  dokumentų dalis nuo visų gautų  dokumentų dėl civilinės būklės  aktų registravimo ir kitų, su tuo  susijusių, paslaugų teikimo  skaičiaus, proc.</t>
  </si>
  <si>
    <t>Traktorių, savaeigių ir žemės ūkio mašinų bei jų priekabų techninė apžiūra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</si>
</sst>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AF8B4"/>
        <bgColor rgb="FFFAF8B4"/>
      </patternFill>
    </fill>
    <fill>
      <patternFill patternType="solid">
        <fgColor rgb="FFC7EDF9"/>
        <bgColor rgb="FFC7EDF9"/>
      </patternFill>
    </fill>
    <fill>
      <patternFill patternType="solid">
        <fgColor rgb="FFEAFDCF"/>
        <bgColor rgb="FFEAFDCF"/>
      </patternFill>
    </fill>
    <fill>
      <patternFill patternType="none">
        <fgColor rgb="FF000000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2" fillId="0" borderId="2" xfId="0" applyFont="1" applyBorder="1" applyAlignment="1" applyProtection="1">
      <alignment horizontal="left" vertical="top" wrapText="1" readingOrder="1"/>
      <protection locked="0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 applyProtection="1">
      <alignment vertical="top" wrapText="1" readingOrder="1"/>
      <protection locked="0"/>
    </xf>
    <xf numFmtId="0" fontId="1" fillId="2" borderId="2" xfId="0" applyFont="1" applyFill="1" applyBorder="1" applyAlignment="1" applyProtection="1">
      <alignment vertical="top" wrapText="1" readingOrder="1"/>
      <protection locked="0"/>
    </xf>
    <xf numFmtId="0" fontId="1" fillId="2" borderId="2" xfId="0" applyFont="1" applyFill="1" applyBorder="1" applyAlignment="1" applyProtection="1">
      <alignment horizontal="left" vertical="top" wrapText="1" readingOrder="1"/>
      <protection locked="0"/>
    </xf>
    <xf numFmtId="0" fontId="1" fillId="2" borderId="2" xfId="0" applyFont="1" applyFill="1" applyBorder="1" applyAlignment="1" applyProtection="1">
      <alignment horizontal="center" vertical="top" wrapText="1" readingOrder="1"/>
      <protection locked="0"/>
    </xf>
    <xf numFmtId="0" fontId="1" fillId="2" borderId="3" xfId="0" applyFont="1" applyFill="1" applyBorder="1" applyAlignment="1" applyProtection="1">
      <alignment horizontal="right" vertical="top" wrapText="1" readingOrder="1"/>
      <protection locked="0"/>
    </xf>
    <xf numFmtId="0" fontId="2" fillId="3" borderId="1" xfId="0" applyFont="1" applyFill="1" applyBorder="1" applyAlignment="1" applyProtection="1">
      <alignment vertical="top" wrapText="1" readingOrder="1"/>
      <protection locked="0"/>
    </xf>
    <xf numFmtId="0" fontId="2" fillId="3" borderId="2" xfId="0" applyFont="1" applyFill="1" applyBorder="1" applyAlignment="1" applyProtection="1">
      <alignment vertical="top" wrapText="1" readingOrder="1"/>
      <protection locked="0"/>
    </xf>
    <xf numFmtId="0" fontId="2" fillId="3" borderId="2" xfId="0" applyFont="1" applyFill="1" applyBorder="1" applyAlignment="1" applyProtection="1">
      <alignment horizontal="left" vertical="top" wrapText="1" readingOrder="1"/>
      <protection locked="0"/>
    </xf>
    <xf numFmtId="0" fontId="2" fillId="3" borderId="2" xfId="0" applyFont="1" applyFill="1" applyBorder="1" applyAlignment="1" applyProtection="1">
      <alignment horizontal="center" vertical="top" wrapText="1" readingOrder="1"/>
      <protection locked="0"/>
    </xf>
    <xf numFmtId="0" fontId="2" fillId="3" borderId="3" xfId="0" applyFont="1" applyFill="1" applyBorder="1" applyAlignment="1" applyProtection="1">
      <alignment horizontal="right" vertical="top" wrapText="1" readingOrder="1"/>
      <protection locked="0"/>
    </xf>
    <xf numFmtId="0" fontId="2" fillId="4" borderId="1" xfId="0" applyFont="1" applyFill="1" applyBorder="1" applyAlignment="1" applyProtection="1">
      <alignment vertical="top" wrapText="1" readingOrder="1"/>
      <protection locked="0"/>
    </xf>
    <xf numFmtId="0" fontId="2" fillId="4" borderId="2" xfId="0" applyFont="1" applyFill="1" applyBorder="1" applyAlignment="1" applyProtection="1">
      <alignment vertical="top" wrapText="1" readingOrder="1"/>
      <protection locked="0"/>
    </xf>
    <xf numFmtId="0" fontId="2" fillId="4" borderId="2" xfId="0" applyFont="1" applyFill="1" applyBorder="1" applyAlignment="1" applyProtection="1">
      <alignment horizontal="left" vertical="top" wrapText="1" readingOrder="1"/>
      <protection locked="0"/>
    </xf>
    <xf numFmtId="0" fontId="2" fillId="4" borderId="2" xfId="0" applyFont="1" applyFill="1" applyBorder="1" applyAlignment="1" applyProtection="1">
      <alignment horizontal="center" vertical="top" wrapText="1" readingOrder="1"/>
      <protection locked="0"/>
    </xf>
    <xf numFmtId="0" fontId="2" fillId="4" borderId="3" xfId="0" applyFont="1" applyFill="1" applyBorder="1" applyAlignment="1" applyProtection="1">
      <alignment horizontal="right" vertical="top" wrapText="1" readingOrder="1"/>
      <protection locked="0"/>
    </xf>
    <xf numFmtId="0" fontId="2" fillId="0" borderId="1" xfId="0" applyFont="1" applyBorder="1" applyAlignment="1" applyProtection="1">
      <alignment vertical="top" wrapText="1" readingOrder="1"/>
      <protection locked="0"/>
    </xf>
    <xf numFmtId="0" fontId="2" fillId="0" borderId="2" xfId="0" applyFont="1" applyBorder="1" applyAlignment="1" applyProtection="1">
      <alignment vertical="top" wrapText="1" readingOrder="1"/>
      <protection locked="0"/>
    </xf>
    <xf numFmtId="0" fontId="2" fillId="0" borderId="2" xfId="0" applyFont="1" applyBorder="1" applyAlignment="1" applyProtection="1">
      <alignment horizontal="center" vertical="top" wrapText="1" readingOrder="1"/>
      <protection locked="0"/>
    </xf>
    <xf numFmtId="0" fontId="2" fillId="0" borderId="3" xfId="0" applyFont="1" applyBorder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vertical="top" wrapText="1" readingOrder="1"/>
      <protection locked="0"/>
    </xf>
    <xf numFmtId="0" fontId="2" fillId="0" borderId="5" xfId="0" applyFont="1" applyBorder="1" applyAlignment="1" applyProtection="1">
      <alignment vertical="top" wrapText="1" readingOrder="1"/>
      <protection locked="0"/>
    </xf>
    <xf numFmtId="0" fontId="2" fillId="0" borderId="5" xfId="0" applyFont="1" applyBorder="1" applyAlignment="1" applyProtection="1">
      <alignment horizontal="left" vertical="top" wrapText="1" readingOrder="1"/>
      <protection locked="0"/>
    </xf>
    <xf numFmtId="0" fontId="2" fillId="0" borderId="5" xfId="0" applyFont="1" applyBorder="1" applyAlignment="1" applyProtection="1">
      <alignment horizontal="center" vertical="top" wrapText="1" readingOrder="1"/>
      <protection locked="0"/>
    </xf>
    <xf numFmtId="0" fontId="2" fillId="0" borderId="6" xfId="0" applyFont="1" applyBorder="1" applyAlignment="1" applyProtection="1">
      <alignment horizontal="right" vertical="top" wrapText="1" readingOrder="1"/>
      <protection locked="0"/>
    </xf>
    <xf numFmtId="0" fontId="2" fillId="0" borderId="10" xfId="0" applyFont="1" applyBorder="1" applyAlignment="1" applyProtection="1">
      <alignment vertical="top" wrapText="1" readingOrder="1"/>
      <protection locked="0"/>
    </xf>
    <xf numFmtId="0" fontId="2" fillId="0" borderId="11" xfId="0" applyFont="1" applyBorder="1" applyAlignment="1" applyProtection="1">
      <alignment vertical="top" wrapText="1" readingOrder="1"/>
      <protection locked="0"/>
    </xf>
    <xf numFmtId="0" fontId="2" fillId="0" borderId="11" xfId="0" applyFont="1" applyBorder="1" applyAlignment="1" applyProtection="1">
      <alignment horizontal="left" vertical="top" wrapText="1" readingOrder="1"/>
      <protection locked="0"/>
    </xf>
    <xf numFmtId="0" fontId="2" fillId="0" borderId="11" xfId="0" applyFont="1" applyBorder="1" applyAlignment="1" applyProtection="1">
      <alignment horizontal="center" vertical="top" wrapText="1" readingOrder="1"/>
      <protection locked="0"/>
    </xf>
    <xf numFmtId="0" fontId="2" fillId="0" borderId="12" xfId="0" applyFont="1" applyBorder="1" applyAlignment="1" applyProtection="1">
      <alignment horizontal="right" vertical="top" wrapText="1" readingOrder="1"/>
      <protection locked="0"/>
    </xf>
    <xf numFmtId="0" fontId="2" fillId="5" borderId="0" xfId="0" applyFont="1" applyFill="1" applyAlignment="1" applyProtection="1">
      <alignment vertical="top" wrapText="1" readingOrder="1"/>
      <protection locked="0"/>
    </xf>
    <xf numFmtId="0" fontId="2" fillId="5" borderId="0" xfId="0" applyFont="1" applyFill="1" applyAlignment="1" applyProtection="1">
      <alignment horizontal="left" vertical="top" wrapText="1" readingOrder="1"/>
      <protection locked="0"/>
    </xf>
    <xf numFmtId="0" fontId="2" fillId="5" borderId="0" xfId="0" applyFont="1" applyFill="1" applyAlignment="1" applyProtection="1">
      <alignment horizontal="center" vertical="top" wrapText="1" readingOrder="1"/>
      <protection locked="0"/>
    </xf>
    <xf numFmtId="0" fontId="2" fillId="5" borderId="0" xfId="0" applyFont="1" applyFill="1" applyAlignment="1" applyProtection="1">
      <alignment horizontal="right" vertical="top" wrapText="1" readingOrder="1"/>
      <protection locked="0"/>
    </xf>
    <xf numFmtId="0" fontId="2" fillId="5" borderId="0" xfId="0" applyFont="1" applyFill="1" applyAlignment="1">
      <alignment wrapText="1"/>
    </xf>
    <xf numFmtId="1" fontId="1" fillId="2" borderId="2" xfId="0" applyNumberFormat="1" applyFont="1" applyFill="1" applyBorder="1" applyAlignment="1">
      <alignment horizontal="right" vertical="top" wrapText="1" readingOrder="1"/>
    </xf>
    <xf numFmtId="1" fontId="2" fillId="3" borderId="2" xfId="0" applyNumberFormat="1" applyFont="1" applyFill="1" applyBorder="1" applyAlignment="1">
      <alignment horizontal="right" vertical="top" wrapText="1" readingOrder="1"/>
    </xf>
    <xf numFmtId="1" fontId="2" fillId="4" borderId="2" xfId="0" applyNumberFormat="1" applyFont="1" applyFill="1" applyBorder="1" applyAlignment="1">
      <alignment horizontal="right" vertical="top" wrapText="1" readingOrder="1"/>
    </xf>
    <xf numFmtId="1" fontId="2" fillId="0" borderId="2" xfId="0" applyNumberFormat="1" applyFont="1" applyBorder="1" applyAlignment="1">
      <alignment horizontal="right" vertical="top" wrapText="1" readingOrder="1"/>
    </xf>
    <xf numFmtId="1" fontId="2" fillId="0" borderId="5" xfId="0" applyNumberFormat="1" applyFont="1" applyBorder="1" applyAlignment="1" applyProtection="1">
      <alignment horizontal="right" vertical="top" wrapText="1" readingOrder="1"/>
      <protection locked="0"/>
    </xf>
    <xf numFmtId="1" fontId="2" fillId="0" borderId="2" xfId="0" applyNumberFormat="1" applyFont="1" applyBorder="1" applyAlignment="1" applyProtection="1">
      <alignment horizontal="right" vertical="top" wrapText="1" readingOrder="1"/>
      <protection locked="0"/>
    </xf>
    <xf numFmtId="1" fontId="2" fillId="0" borderId="11" xfId="0" applyNumberFormat="1" applyFont="1" applyBorder="1" applyAlignment="1" applyProtection="1">
      <alignment horizontal="right" vertical="top" wrapText="1" readingOrder="1"/>
      <protection locked="0"/>
    </xf>
    <xf numFmtId="1" fontId="2" fillId="5" borderId="0" xfId="0" applyNumberFormat="1" applyFont="1" applyFill="1" applyAlignment="1" applyProtection="1">
      <alignment horizontal="right" vertical="top" wrapText="1" readingOrder="1"/>
      <protection locked="0"/>
    </xf>
    <xf numFmtId="1" fontId="2" fillId="0" borderId="0" xfId="0" applyNumberFormat="1" applyFont="1" applyAlignment="1">
      <alignment wrapText="1"/>
    </xf>
    <xf numFmtId="0" fontId="2" fillId="0" borderId="6" xfId="0" applyFont="1" applyBorder="1" applyAlignment="1">
      <alignment horizontal="center" vertical="center" wrapText="1" readingOrder="1"/>
    </xf>
    <xf numFmtId="1" fontId="2" fillId="0" borderId="8" xfId="0" applyNumberFormat="1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6" borderId="3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1" fontId="2" fillId="0" borderId="5" xfId="0" applyNumberFormat="1" applyFont="1" applyBorder="1" applyAlignment="1">
      <alignment horizontal="center" vertical="center" wrapText="1" readingOrder="1"/>
    </xf>
    <xf numFmtId="1" fontId="2" fillId="0" borderId="8" xfId="0" applyNumberFormat="1" applyFont="1" applyBorder="1" applyAlignment="1">
      <alignment horizontal="center" vertical="center" wrapText="1" readingOrder="1"/>
    </xf>
    <xf numFmtId="1" fontId="2" fillId="0" borderId="2" xfId="0" applyNumberFormat="1" applyFont="1" applyBorder="1" applyAlignment="1">
      <alignment horizontal="center" vertical="center" wrapText="1" readingOrder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95"/>
  <sheetViews>
    <sheetView tabSelected="1" workbookViewId="0">
      <selection activeCell="I221" sqref="I221"/>
    </sheetView>
  </sheetViews>
  <sheetFormatPr defaultColWidth="9.140625" defaultRowHeight="15.75" x14ac:dyDescent="0.25"/>
  <cols>
    <col min="1" max="1" width="14.7109375" style="2" customWidth="1"/>
    <col min="2" max="2" width="50.7109375" style="2" customWidth="1"/>
    <col min="3" max="3" width="13.140625" style="45" customWidth="1"/>
    <col min="4" max="5" width="14.5703125" style="45" customWidth="1"/>
    <col min="6" max="6" width="18.5703125" style="45" customWidth="1"/>
    <col min="7" max="7" width="26.5703125" style="2" customWidth="1"/>
    <col min="8" max="8" width="7.5703125" style="2" customWidth="1"/>
    <col min="9" max="9" width="14.28515625" style="2" customWidth="1"/>
    <col min="10" max="16384" width="9.140625" style="2"/>
  </cols>
  <sheetData>
    <row r="2" spans="1:9" ht="33" customHeight="1" x14ac:dyDescent="0.25">
      <c r="A2" s="50" t="s">
        <v>851</v>
      </c>
      <c r="B2" s="50"/>
      <c r="C2" s="50"/>
      <c r="D2" s="50"/>
      <c r="E2" s="50"/>
      <c r="F2" s="50"/>
      <c r="G2" s="50"/>
      <c r="H2" s="50"/>
      <c r="I2" s="50"/>
    </row>
    <row r="4" spans="1:9" ht="16.5" thickBot="1" x14ac:dyDescent="0.3"/>
    <row r="5" spans="1:9" x14ac:dyDescent="0.25">
      <c r="A5" s="51" t="s">
        <v>0</v>
      </c>
      <c r="B5" s="54" t="s">
        <v>1</v>
      </c>
      <c r="C5" s="59" t="s">
        <v>2</v>
      </c>
      <c r="D5" s="60"/>
      <c r="E5" s="60"/>
      <c r="F5" s="60"/>
      <c r="G5" s="54" t="s">
        <v>3</v>
      </c>
      <c r="H5" s="61"/>
      <c r="I5" s="62"/>
    </row>
    <row r="6" spans="1:9" x14ac:dyDescent="0.25">
      <c r="A6" s="52"/>
      <c r="B6" s="55"/>
      <c r="C6" s="57" t="s">
        <v>4</v>
      </c>
      <c r="D6" s="57" t="s">
        <v>5</v>
      </c>
      <c r="E6" s="63"/>
      <c r="F6" s="57" t="s">
        <v>6</v>
      </c>
      <c r="G6" s="55" t="s">
        <v>7</v>
      </c>
      <c r="H6" s="55" t="s">
        <v>8</v>
      </c>
      <c r="I6" s="46" t="s">
        <v>9</v>
      </c>
    </row>
    <row r="7" spans="1:9" ht="51" customHeight="1" thickBot="1" x14ac:dyDescent="0.3">
      <c r="A7" s="53"/>
      <c r="B7" s="56"/>
      <c r="C7" s="58"/>
      <c r="D7" s="47" t="s">
        <v>4</v>
      </c>
      <c r="E7" s="47" t="s">
        <v>10</v>
      </c>
      <c r="F7" s="58"/>
      <c r="G7" s="56"/>
      <c r="H7" s="56"/>
      <c r="I7" s="48" t="s">
        <v>11</v>
      </c>
    </row>
    <row r="8" spans="1:9" ht="32.25" thickBot="1" x14ac:dyDescent="0.3">
      <c r="A8" s="3" t="s">
        <v>12</v>
      </c>
      <c r="B8" s="4" t="s">
        <v>13</v>
      </c>
      <c r="C8" s="37">
        <f t="shared" ref="C8:F8" si="0">C9+C21+C37+C44</f>
        <v>2133400</v>
      </c>
      <c r="D8" s="37">
        <f t="shared" si="0"/>
        <v>660900</v>
      </c>
      <c r="E8" s="37">
        <f t="shared" si="0"/>
        <v>9500</v>
      </c>
      <c r="F8" s="37">
        <f t="shared" si="0"/>
        <v>1472500</v>
      </c>
      <c r="G8" s="5"/>
      <c r="H8" s="6"/>
      <c r="I8" s="7"/>
    </row>
    <row r="9" spans="1:9" ht="32.25" thickBot="1" x14ac:dyDescent="0.3">
      <c r="A9" s="8" t="s">
        <v>14</v>
      </c>
      <c r="B9" s="9" t="s">
        <v>15</v>
      </c>
      <c r="C9" s="38">
        <f t="shared" ref="C9:F9" si="1">C10+C19</f>
        <v>371700</v>
      </c>
      <c r="D9" s="38">
        <f t="shared" si="1"/>
        <v>371700</v>
      </c>
      <c r="E9" s="38">
        <f t="shared" si="1"/>
        <v>3100</v>
      </c>
      <c r="F9" s="38">
        <f t="shared" si="1"/>
        <v>0</v>
      </c>
      <c r="G9" s="10"/>
      <c r="H9" s="11"/>
      <c r="I9" s="12"/>
    </row>
    <row r="10" spans="1:9" ht="32.25" thickBot="1" x14ac:dyDescent="0.3">
      <c r="A10" s="13" t="s">
        <v>16</v>
      </c>
      <c r="B10" s="14" t="s">
        <v>17</v>
      </c>
      <c r="C10" s="39">
        <f t="shared" ref="C10:F10" si="2">C11+C17</f>
        <v>123700</v>
      </c>
      <c r="D10" s="39">
        <f t="shared" si="2"/>
        <v>123700</v>
      </c>
      <c r="E10" s="39">
        <f t="shared" si="2"/>
        <v>3100</v>
      </c>
      <c r="F10" s="39">
        <f t="shared" si="2"/>
        <v>0</v>
      </c>
      <c r="G10" s="15"/>
      <c r="H10" s="16"/>
      <c r="I10" s="17"/>
    </row>
    <row r="11" spans="1:9" ht="16.5" thickBot="1" x14ac:dyDescent="0.3">
      <c r="A11" s="18" t="s">
        <v>18</v>
      </c>
      <c r="B11" s="19" t="s">
        <v>19</v>
      </c>
      <c r="C11" s="40">
        <f t="shared" ref="C11:F11" si="3">C12+C14</f>
        <v>123700</v>
      </c>
      <c r="D11" s="40">
        <f t="shared" si="3"/>
        <v>123700</v>
      </c>
      <c r="E11" s="40">
        <f t="shared" si="3"/>
        <v>3100</v>
      </c>
      <c r="F11" s="40">
        <f t="shared" si="3"/>
        <v>0</v>
      </c>
      <c r="G11" s="1"/>
      <c r="H11" s="20"/>
      <c r="I11" s="21"/>
    </row>
    <row r="12" spans="1:9" ht="31.5" x14ac:dyDescent="0.25">
      <c r="A12" s="18" t="s">
        <v>20</v>
      </c>
      <c r="B12" s="19" t="s">
        <v>21</v>
      </c>
      <c r="C12" s="40">
        <f>SUM(C13:C13)+20000</f>
        <v>20000</v>
      </c>
      <c r="D12" s="40">
        <f>SUM(D13:D13)+20000</f>
        <v>20000</v>
      </c>
      <c r="E12" s="40">
        <f t="shared" ref="E12:F12" si="4">SUM(E13:E13)</f>
        <v>0</v>
      </c>
      <c r="F12" s="40">
        <f t="shared" si="4"/>
        <v>0</v>
      </c>
      <c r="G12" s="1" t="s">
        <v>22</v>
      </c>
      <c r="H12" s="20" t="s">
        <v>23</v>
      </c>
      <c r="I12" s="21" t="s">
        <v>24</v>
      </c>
    </row>
    <row r="13" spans="1:9" ht="16.5" thickBot="1" x14ac:dyDescent="0.3">
      <c r="A13" s="22"/>
      <c r="B13" s="23"/>
      <c r="C13" s="41">
        <v>0</v>
      </c>
      <c r="D13" s="41">
        <v>0</v>
      </c>
      <c r="E13" s="41">
        <v>0</v>
      </c>
      <c r="F13" s="41">
        <v>0</v>
      </c>
      <c r="G13" s="24" t="s">
        <v>25</v>
      </c>
      <c r="H13" s="25" t="s">
        <v>23</v>
      </c>
      <c r="I13" s="26" t="s">
        <v>26</v>
      </c>
    </row>
    <row r="14" spans="1:9" x14ac:dyDescent="0.25">
      <c r="A14" s="18" t="s">
        <v>27</v>
      </c>
      <c r="B14" s="19" t="s">
        <v>28</v>
      </c>
      <c r="C14" s="40">
        <f>SUM(C15:C16)+103700</f>
        <v>103700</v>
      </c>
      <c r="D14" s="40">
        <f>SUM(D15:D16)+103700</f>
        <v>103700</v>
      </c>
      <c r="E14" s="40">
        <f>SUM(E15:E16)+3100</f>
        <v>3100</v>
      </c>
      <c r="F14" s="40">
        <f>SUM(F15:F16)</f>
        <v>0</v>
      </c>
      <c r="G14" s="1" t="s">
        <v>29</v>
      </c>
      <c r="H14" s="20" t="s">
        <v>23</v>
      </c>
      <c r="I14" s="21" t="s">
        <v>30</v>
      </c>
    </row>
    <row r="15" spans="1:9" x14ac:dyDescent="0.25">
      <c r="A15" s="22"/>
      <c r="B15" s="23"/>
      <c r="C15" s="41">
        <v>0</v>
      </c>
      <c r="D15" s="41">
        <v>0</v>
      </c>
      <c r="E15" s="41">
        <v>0</v>
      </c>
      <c r="F15" s="41">
        <v>0</v>
      </c>
      <c r="G15" s="24" t="s">
        <v>25</v>
      </c>
      <c r="H15" s="25" t="s">
        <v>31</v>
      </c>
      <c r="I15" s="26" t="s">
        <v>32</v>
      </c>
    </row>
    <row r="16" spans="1:9" ht="16.5" thickBot="1" x14ac:dyDescent="0.3">
      <c r="A16" s="22"/>
      <c r="B16" s="23"/>
      <c r="C16" s="41">
        <v>0</v>
      </c>
      <c r="D16" s="41">
        <v>0</v>
      </c>
      <c r="E16" s="41">
        <v>0</v>
      </c>
      <c r="F16" s="41">
        <v>0</v>
      </c>
      <c r="G16" s="24" t="s">
        <v>33</v>
      </c>
      <c r="H16" s="25" t="s">
        <v>31</v>
      </c>
      <c r="I16" s="26" t="s">
        <v>34</v>
      </c>
    </row>
    <row r="17" spans="1:9" ht="32.25" thickBot="1" x14ac:dyDescent="0.3">
      <c r="A17" s="18" t="s">
        <v>35</v>
      </c>
      <c r="B17" s="19" t="s">
        <v>36</v>
      </c>
      <c r="C17" s="40">
        <f t="shared" ref="C17:F17" si="5">SUM(C18:C18)</f>
        <v>0</v>
      </c>
      <c r="D17" s="40">
        <f t="shared" si="5"/>
        <v>0</v>
      </c>
      <c r="E17" s="40">
        <f t="shared" si="5"/>
        <v>0</v>
      </c>
      <c r="F17" s="40">
        <f t="shared" si="5"/>
        <v>0</v>
      </c>
      <c r="G17" s="1"/>
      <c r="H17" s="20"/>
      <c r="I17" s="21"/>
    </row>
    <row r="18" spans="1:9" ht="16.5" thickBot="1" x14ac:dyDescent="0.3">
      <c r="A18" s="18" t="s">
        <v>37</v>
      </c>
      <c r="B18" s="19" t="s">
        <v>852</v>
      </c>
      <c r="C18" s="42">
        <v>0</v>
      </c>
      <c r="D18" s="42">
        <v>0</v>
      </c>
      <c r="E18" s="42">
        <v>0</v>
      </c>
      <c r="F18" s="42">
        <v>0</v>
      </c>
      <c r="G18" s="1"/>
      <c r="H18" s="20"/>
      <c r="I18" s="21"/>
    </row>
    <row r="19" spans="1:9" ht="32.25" thickBot="1" x14ac:dyDescent="0.3">
      <c r="A19" s="13" t="s">
        <v>38</v>
      </c>
      <c r="B19" s="14" t="s">
        <v>39</v>
      </c>
      <c r="C19" s="39">
        <f t="shared" ref="C19:F19" si="6">SUM(C20:C20)</f>
        <v>248000</v>
      </c>
      <c r="D19" s="39">
        <f t="shared" si="6"/>
        <v>248000</v>
      </c>
      <c r="E19" s="39">
        <f t="shared" si="6"/>
        <v>0</v>
      </c>
      <c r="F19" s="39">
        <f t="shared" si="6"/>
        <v>0</v>
      </c>
      <c r="G19" s="15"/>
      <c r="H19" s="16"/>
      <c r="I19" s="17"/>
    </row>
    <row r="20" spans="1:9" ht="32.25" thickBot="1" x14ac:dyDescent="0.3">
      <c r="A20" s="18" t="s">
        <v>40</v>
      </c>
      <c r="B20" s="19" t="s">
        <v>41</v>
      </c>
      <c r="C20" s="42">
        <v>248000</v>
      </c>
      <c r="D20" s="42">
        <v>248000</v>
      </c>
      <c r="E20" s="42">
        <v>0</v>
      </c>
      <c r="F20" s="42">
        <v>0</v>
      </c>
      <c r="G20" s="1"/>
      <c r="H20" s="20"/>
      <c r="I20" s="21"/>
    </row>
    <row r="21" spans="1:9" ht="16.5" thickBot="1" x14ac:dyDescent="0.3">
      <c r="A21" s="8" t="s">
        <v>42</v>
      </c>
      <c r="B21" s="9" t="s">
        <v>43</v>
      </c>
      <c r="C21" s="38">
        <f t="shared" ref="C21:F21" si="7">C22+C24+C26+C29+C33</f>
        <v>1714600</v>
      </c>
      <c r="D21" s="38">
        <f t="shared" si="7"/>
        <v>242100</v>
      </c>
      <c r="E21" s="38">
        <f t="shared" si="7"/>
        <v>6400</v>
      </c>
      <c r="F21" s="38">
        <f t="shared" si="7"/>
        <v>1472500</v>
      </c>
      <c r="G21" s="10"/>
      <c r="H21" s="11"/>
      <c r="I21" s="12"/>
    </row>
    <row r="22" spans="1:9" ht="32.25" thickBot="1" x14ac:dyDescent="0.3">
      <c r="A22" s="13" t="s">
        <v>44</v>
      </c>
      <c r="B22" s="14" t="s">
        <v>45</v>
      </c>
      <c r="C22" s="39">
        <f t="shared" ref="C22:F22" si="8">SUM(C23:C23)</f>
        <v>20000</v>
      </c>
      <c r="D22" s="39">
        <f t="shared" si="8"/>
        <v>20000</v>
      </c>
      <c r="E22" s="39">
        <f t="shared" si="8"/>
        <v>0</v>
      </c>
      <c r="F22" s="39">
        <f t="shared" si="8"/>
        <v>0</v>
      </c>
      <c r="G22" s="15"/>
      <c r="H22" s="16"/>
      <c r="I22" s="17"/>
    </row>
    <row r="23" spans="1:9" ht="32.25" thickBot="1" x14ac:dyDescent="0.3">
      <c r="A23" s="18" t="s">
        <v>46</v>
      </c>
      <c r="B23" s="19" t="s">
        <v>47</v>
      </c>
      <c r="C23" s="42">
        <v>20000</v>
      </c>
      <c r="D23" s="42">
        <v>20000</v>
      </c>
      <c r="E23" s="42">
        <v>0</v>
      </c>
      <c r="F23" s="42">
        <v>0</v>
      </c>
      <c r="G23" s="1" t="s">
        <v>48</v>
      </c>
      <c r="H23" s="20" t="s">
        <v>23</v>
      </c>
      <c r="I23" s="21" t="s">
        <v>49</v>
      </c>
    </row>
    <row r="24" spans="1:9" ht="32.25" thickBot="1" x14ac:dyDescent="0.3">
      <c r="A24" s="13" t="s">
        <v>50</v>
      </c>
      <c r="B24" s="14" t="s">
        <v>51</v>
      </c>
      <c r="C24" s="39">
        <f t="shared" ref="C24:F24" si="9">SUM(C25:C25)</f>
        <v>125900</v>
      </c>
      <c r="D24" s="39">
        <f t="shared" si="9"/>
        <v>125900</v>
      </c>
      <c r="E24" s="39">
        <f t="shared" si="9"/>
        <v>0</v>
      </c>
      <c r="F24" s="39">
        <f t="shared" si="9"/>
        <v>0</v>
      </c>
      <c r="G24" s="15"/>
      <c r="H24" s="16"/>
      <c r="I24" s="17"/>
    </row>
    <row r="25" spans="1:9" ht="16.5" thickBot="1" x14ac:dyDescent="0.3">
      <c r="A25" s="18" t="s">
        <v>52</v>
      </c>
      <c r="B25" s="19" t="s">
        <v>53</v>
      </c>
      <c r="C25" s="42">
        <v>125900</v>
      </c>
      <c r="D25" s="42">
        <v>125900</v>
      </c>
      <c r="E25" s="42">
        <v>0</v>
      </c>
      <c r="F25" s="42">
        <v>0</v>
      </c>
      <c r="G25" s="1"/>
      <c r="H25" s="20"/>
      <c r="I25" s="21"/>
    </row>
    <row r="26" spans="1:9" ht="32.25" thickBot="1" x14ac:dyDescent="0.3">
      <c r="A26" s="13" t="s">
        <v>54</v>
      </c>
      <c r="B26" s="14" t="s">
        <v>55</v>
      </c>
      <c r="C26" s="39">
        <f t="shared" ref="C26:F27" si="10">SUM(C27:C27)</f>
        <v>0</v>
      </c>
      <c r="D26" s="39">
        <f t="shared" si="10"/>
        <v>0</v>
      </c>
      <c r="E26" s="39">
        <f t="shared" si="10"/>
        <v>0</v>
      </c>
      <c r="F26" s="39">
        <f t="shared" si="10"/>
        <v>0</v>
      </c>
      <c r="G26" s="15"/>
      <c r="H26" s="16"/>
      <c r="I26" s="17"/>
    </row>
    <row r="27" spans="1:9" ht="32.25" thickBot="1" x14ac:dyDescent="0.3">
      <c r="A27" s="18" t="s">
        <v>56</v>
      </c>
      <c r="B27" s="19" t="s">
        <v>57</v>
      </c>
      <c r="C27" s="40">
        <f t="shared" si="10"/>
        <v>0</v>
      </c>
      <c r="D27" s="40">
        <f t="shared" si="10"/>
        <v>0</v>
      </c>
      <c r="E27" s="40">
        <f t="shared" si="10"/>
        <v>0</v>
      </c>
      <c r="F27" s="40">
        <f t="shared" si="10"/>
        <v>0</v>
      </c>
      <c r="G27" s="1"/>
      <c r="H27" s="20"/>
      <c r="I27" s="21"/>
    </row>
    <row r="28" spans="1:9" ht="16.5" thickBot="1" x14ac:dyDescent="0.3">
      <c r="A28" s="18" t="s">
        <v>58</v>
      </c>
      <c r="B28" s="19" t="s">
        <v>59</v>
      </c>
      <c r="C28" s="42">
        <v>0</v>
      </c>
      <c r="D28" s="42">
        <v>0</v>
      </c>
      <c r="E28" s="42">
        <v>0</v>
      </c>
      <c r="F28" s="42">
        <v>0</v>
      </c>
      <c r="G28" s="1"/>
      <c r="H28" s="20"/>
      <c r="I28" s="21"/>
    </row>
    <row r="29" spans="1:9" ht="32.25" thickBot="1" x14ac:dyDescent="0.3">
      <c r="A29" s="13" t="s">
        <v>60</v>
      </c>
      <c r="B29" s="14" t="s">
        <v>61</v>
      </c>
      <c r="C29" s="39">
        <f t="shared" ref="C29:F29" si="11">SUM(C30:C31)</f>
        <v>1308500</v>
      </c>
      <c r="D29" s="39">
        <f t="shared" si="11"/>
        <v>94100</v>
      </c>
      <c r="E29" s="39">
        <f t="shared" si="11"/>
        <v>6400</v>
      </c>
      <c r="F29" s="39">
        <f t="shared" si="11"/>
        <v>1214400</v>
      </c>
      <c r="G29" s="15"/>
      <c r="H29" s="16"/>
      <c r="I29" s="17"/>
    </row>
    <row r="30" spans="1:9" ht="32.25" thickBot="1" x14ac:dyDescent="0.3">
      <c r="A30" s="18" t="s">
        <v>62</v>
      </c>
      <c r="B30" s="19" t="s">
        <v>63</v>
      </c>
      <c r="C30" s="42">
        <v>82700</v>
      </c>
      <c r="D30" s="42">
        <v>82700</v>
      </c>
      <c r="E30" s="42">
        <v>6400</v>
      </c>
      <c r="F30" s="42">
        <v>0</v>
      </c>
      <c r="G30" s="1" t="s">
        <v>64</v>
      </c>
      <c r="H30" s="20" t="s">
        <v>65</v>
      </c>
      <c r="I30" s="21" t="s">
        <v>66</v>
      </c>
    </row>
    <row r="31" spans="1:9" ht="32.25" thickBot="1" x14ac:dyDescent="0.3">
      <c r="A31" s="18" t="s">
        <v>67</v>
      </c>
      <c r="B31" s="19" t="s">
        <v>68</v>
      </c>
      <c r="C31" s="40">
        <f t="shared" ref="C31:F31" si="12">SUM(C32:C32)</f>
        <v>1225800</v>
      </c>
      <c r="D31" s="40">
        <f t="shared" si="12"/>
        <v>11400</v>
      </c>
      <c r="E31" s="40">
        <f t="shared" si="12"/>
        <v>0</v>
      </c>
      <c r="F31" s="40">
        <f t="shared" si="12"/>
        <v>1214400</v>
      </c>
      <c r="G31" s="1"/>
      <c r="H31" s="20"/>
      <c r="I31" s="21"/>
    </row>
    <row r="32" spans="1:9" ht="48" thickBot="1" x14ac:dyDescent="0.3">
      <c r="A32" s="18" t="s">
        <v>69</v>
      </c>
      <c r="B32" s="19" t="s">
        <v>70</v>
      </c>
      <c r="C32" s="42">
        <v>1225800</v>
      </c>
      <c r="D32" s="42">
        <v>11400</v>
      </c>
      <c r="E32" s="42">
        <v>0</v>
      </c>
      <c r="F32" s="42">
        <v>1214400</v>
      </c>
      <c r="G32" s="1" t="s">
        <v>71</v>
      </c>
      <c r="H32" s="20" t="s">
        <v>65</v>
      </c>
      <c r="I32" s="21" t="s">
        <v>72</v>
      </c>
    </row>
    <row r="33" spans="1:9" ht="16.5" thickBot="1" x14ac:dyDescent="0.3">
      <c r="A33" s="13" t="s">
        <v>73</v>
      </c>
      <c r="B33" s="14" t="s">
        <v>74</v>
      </c>
      <c r="C33" s="39">
        <f t="shared" ref="C33:F33" si="13">SUM(C34:C34)</f>
        <v>260200</v>
      </c>
      <c r="D33" s="39">
        <f t="shared" si="13"/>
        <v>2100</v>
      </c>
      <c r="E33" s="39">
        <f t="shared" si="13"/>
        <v>0</v>
      </c>
      <c r="F33" s="39">
        <f t="shared" si="13"/>
        <v>258100</v>
      </c>
      <c r="G33" s="15"/>
      <c r="H33" s="16"/>
      <c r="I33" s="17"/>
    </row>
    <row r="34" spans="1:9" ht="32.25" thickBot="1" x14ac:dyDescent="0.3">
      <c r="A34" s="18" t="s">
        <v>75</v>
      </c>
      <c r="B34" s="19" t="s">
        <v>76</v>
      </c>
      <c r="C34" s="40">
        <f t="shared" ref="C34:F34" si="14">SUM(C35:C36)</f>
        <v>260200</v>
      </c>
      <c r="D34" s="40">
        <f t="shared" si="14"/>
        <v>2100</v>
      </c>
      <c r="E34" s="40">
        <f t="shared" si="14"/>
        <v>0</v>
      </c>
      <c r="F34" s="40">
        <f t="shared" si="14"/>
        <v>258100</v>
      </c>
      <c r="G34" s="1"/>
      <c r="H34" s="20"/>
      <c r="I34" s="21"/>
    </row>
    <row r="35" spans="1:9" ht="48" thickBot="1" x14ac:dyDescent="0.3">
      <c r="A35" s="18" t="s">
        <v>77</v>
      </c>
      <c r="B35" s="19" t="s">
        <v>70</v>
      </c>
      <c r="C35" s="42">
        <v>32400</v>
      </c>
      <c r="D35" s="42">
        <v>2100</v>
      </c>
      <c r="E35" s="42">
        <v>0</v>
      </c>
      <c r="F35" s="42">
        <v>30300</v>
      </c>
      <c r="G35" s="1"/>
      <c r="H35" s="20"/>
      <c r="I35" s="21"/>
    </row>
    <row r="36" spans="1:9" ht="16.5" thickBot="1" x14ac:dyDescent="0.3">
      <c r="A36" s="18" t="s">
        <v>78</v>
      </c>
      <c r="B36" s="19" t="s">
        <v>79</v>
      </c>
      <c r="C36" s="42">
        <v>227800</v>
      </c>
      <c r="D36" s="42">
        <v>0</v>
      </c>
      <c r="E36" s="42">
        <v>0</v>
      </c>
      <c r="F36" s="42">
        <v>227800</v>
      </c>
      <c r="G36" s="1"/>
      <c r="H36" s="20"/>
      <c r="I36" s="21"/>
    </row>
    <row r="37" spans="1:9" ht="16.5" thickBot="1" x14ac:dyDescent="0.3">
      <c r="A37" s="8" t="s">
        <v>80</v>
      </c>
      <c r="B37" s="9" t="s">
        <v>81</v>
      </c>
      <c r="C37" s="38">
        <f t="shared" ref="C37:F37" si="15">C38+C41</f>
        <v>22100</v>
      </c>
      <c r="D37" s="38">
        <f t="shared" si="15"/>
        <v>22100</v>
      </c>
      <c r="E37" s="38">
        <f t="shared" si="15"/>
        <v>0</v>
      </c>
      <c r="F37" s="38">
        <f t="shared" si="15"/>
        <v>0</v>
      </c>
      <c r="G37" s="10"/>
      <c r="H37" s="11"/>
      <c r="I37" s="12"/>
    </row>
    <row r="38" spans="1:9" ht="16.5" thickBot="1" x14ac:dyDescent="0.3">
      <c r="A38" s="13" t="s">
        <v>82</v>
      </c>
      <c r="B38" s="14" t="s">
        <v>83</v>
      </c>
      <c r="C38" s="39">
        <f t="shared" ref="C38:F39" si="16">SUM(C39:C39)</f>
        <v>5400</v>
      </c>
      <c r="D38" s="39">
        <f t="shared" si="16"/>
        <v>5400</v>
      </c>
      <c r="E38" s="39">
        <f t="shared" si="16"/>
        <v>0</v>
      </c>
      <c r="F38" s="39">
        <f t="shared" si="16"/>
        <v>0</v>
      </c>
      <c r="G38" s="15"/>
      <c r="H38" s="16"/>
      <c r="I38" s="17"/>
    </row>
    <row r="39" spans="1:9" ht="16.5" thickBot="1" x14ac:dyDescent="0.3">
      <c r="A39" s="18" t="s">
        <v>84</v>
      </c>
      <c r="B39" s="19" t="s">
        <v>85</v>
      </c>
      <c r="C39" s="40">
        <f t="shared" si="16"/>
        <v>5400</v>
      </c>
      <c r="D39" s="40">
        <f t="shared" si="16"/>
        <v>5400</v>
      </c>
      <c r="E39" s="40">
        <f t="shared" si="16"/>
        <v>0</v>
      </c>
      <c r="F39" s="40">
        <f t="shared" si="16"/>
        <v>0</v>
      </c>
      <c r="G39" s="1"/>
      <c r="H39" s="20"/>
      <c r="I39" s="21"/>
    </row>
    <row r="40" spans="1:9" ht="16.5" thickBot="1" x14ac:dyDescent="0.3">
      <c r="A40" s="18" t="s">
        <v>86</v>
      </c>
      <c r="B40" s="19" t="s">
        <v>87</v>
      </c>
      <c r="C40" s="42">
        <v>5400</v>
      </c>
      <c r="D40" s="42">
        <v>5400</v>
      </c>
      <c r="E40" s="42">
        <v>0</v>
      </c>
      <c r="F40" s="42">
        <v>0</v>
      </c>
      <c r="G40" s="1"/>
      <c r="H40" s="20"/>
      <c r="I40" s="21"/>
    </row>
    <row r="41" spans="1:9" ht="32.25" thickBot="1" x14ac:dyDescent="0.3">
      <c r="A41" s="13" t="s">
        <v>88</v>
      </c>
      <c r="B41" s="14" t="s">
        <v>89</v>
      </c>
      <c r="C41" s="39">
        <f t="shared" ref="C41:F42" si="17">SUM(C42:C42)</f>
        <v>16700</v>
      </c>
      <c r="D41" s="39">
        <f t="shared" si="17"/>
        <v>16700</v>
      </c>
      <c r="E41" s="39">
        <f t="shared" si="17"/>
        <v>0</v>
      </c>
      <c r="F41" s="39">
        <f t="shared" si="17"/>
        <v>0</v>
      </c>
      <c r="G41" s="15"/>
      <c r="H41" s="16"/>
      <c r="I41" s="17"/>
    </row>
    <row r="42" spans="1:9" ht="16.5" thickBot="1" x14ac:dyDescent="0.3">
      <c r="A42" s="18" t="s">
        <v>90</v>
      </c>
      <c r="B42" s="19" t="s">
        <v>91</v>
      </c>
      <c r="C42" s="40">
        <f t="shared" si="17"/>
        <v>16700</v>
      </c>
      <c r="D42" s="40">
        <f t="shared" si="17"/>
        <v>16700</v>
      </c>
      <c r="E42" s="40">
        <f t="shared" si="17"/>
        <v>0</v>
      </c>
      <c r="F42" s="40">
        <f t="shared" si="17"/>
        <v>0</v>
      </c>
      <c r="G42" s="1"/>
      <c r="H42" s="20"/>
      <c r="I42" s="21"/>
    </row>
    <row r="43" spans="1:9" ht="32.25" thickBot="1" x14ac:dyDescent="0.3">
      <c r="A43" s="18" t="s">
        <v>92</v>
      </c>
      <c r="B43" s="19" t="s">
        <v>93</v>
      </c>
      <c r="C43" s="42">
        <v>16700</v>
      </c>
      <c r="D43" s="42">
        <v>16700</v>
      </c>
      <c r="E43" s="42">
        <v>0</v>
      </c>
      <c r="F43" s="42">
        <v>0</v>
      </c>
      <c r="G43" s="1" t="s">
        <v>94</v>
      </c>
      <c r="H43" s="20" t="s">
        <v>31</v>
      </c>
      <c r="I43" s="21" t="s">
        <v>95</v>
      </c>
    </row>
    <row r="44" spans="1:9" ht="32.25" thickBot="1" x14ac:dyDescent="0.3">
      <c r="A44" s="8" t="s">
        <v>96</v>
      </c>
      <c r="B44" s="9" t="s">
        <v>97</v>
      </c>
      <c r="C44" s="38">
        <f t="shared" ref="C44:F45" si="18">SUM(C45:C45)</f>
        <v>25000</v>
      </c>
      <c r="D44" s="38">
        <f t="shared" si="18"/>
        <v>25000</v>
      </c>
      <c r="E44" s="38">
        <f t="shared" si="18"/>
        <v>0</v>
      </c>
      <c r="F44" s="38">
        <f t="shared" si="18"/>
        <v>0</v>
      </c>
      <c r="G44" s="10"/>
      <c r="H44" s="11"/>
      <c r="I44" s="12"/>
    </row>
    <row r="45" spans="1:9" ht="16.5" thickBot="1" x14ac:dyDescent="0.3">
      <c r="A45" s="13" t="s">
        <v>98</v>
      </c>
      <c r="B45" s="14" t="s">
        <v>99</v>
      </c>
      <c r="C45" s="39">
        <f t="shared" si="18"/>
        <v>25000</v>
      </c>
      <c r="D45" s="39">
        <f t="shared" si="18"/>
        <v>25000</v>
      </c>
      <c r="E45" s="39">
        <f t="shared" si="18"/>
        <v>0</v>
      </c>
      <c r="F45" s="39">
        <f t="shared" si="18"/>
        <v>0</v>
      </c>
      <c r="G45" s="15"/>
      <c r="H45" s="16"/>
      <c r="I45" s="17"/>
    </row>
    <row r="46" spans="1:9" ht="32.25" thickBot="1" x14ac:dyDescent="0.3">
      <c r="A46" s="18" t="s">
        <v>100</v>
      </c>
      <c r="B46" s="19" t="s">
        <v>101</v>
      </c>
      <c r="C46" s="42">
        <v>25000</v>
      </c>
      <c r="D46" s="42">
        <v>25000</v>
      </c>
      <c r="E46" s="42">
        <v>0</v>
      </c>
      <c r="F46" s="42">
        <v>0</v>
      </c>
      <c r="G46" s="1" t="s">
        <v>102</v>
      </c>
      <c r="H46" s="20" t="s">
        <v>23</v>
      </c>
      <c r="I46" s="21" t="s">
        <v>103</v>
      </c>
    </row>
    <row r="47" spans="1:9" ht="48" thickBot="1" x14ac:dyDescent="0.3">
      <c r="A47" s="3" t="s">
        <v>104</v>
      </c>
      <c r="B47" s="4" t="s">
        <v>105</v>
      </c>
      <c r="C47" s="37">
        <f t="shared" ref="C47:F47" si="19">C48+C87+C112</f>
        <v>14021796</v>
      </c>
      <c r="D47" s="37">
        <f t="shared" si="19"/>
        <v>14021796</v>
      </c>
      <c r="E47" s="37">
        <f t="shared" si="19"/>
        <v>150501</v>
      </c>
      <c r="F47" s="37">
        <f t="shared" si="19"/>
        <v>0</v>
      </c>
      <c r="G47" s="5"/>
      <c r="H47" s="6"/>
      <c r="I47" s="7"/>
    </row>
    <row r="48" spans="1:9" ht="48" thickBot="1" x14ac:dyDescent="0.3">
      <c r="A48" s="8" t="s">
        <v>106</v>
      </c>
      <c r="B48" s="9" t="s">
        <v>107</v>
      </c>
      <c r="C48" s="38">
        <f t="shared" ref="C48:F48" si="20">C49+C58+C76+C83+C85</f>
        <v>12550196</v>
      </c>
      <c r="D48" s="38">
        <f t="shared" si="20"/>
        <v>12550196</v>
      </c>
      <c r="E48" s="38">
        <f t="shared" si="20"/>
        <v>147301</v>
      </c>
      <c r="F48" s="38">
        <f t="shared" si="20"/>
        <v>0</v>
      </c>
      <c r="G48" s="10"/>
      <c r="H48" s="11"/>
      <c r="I48" s="12"/>
    </row>
    <row r="49" spans="1:9" ht="32.25" thickBot="1" x14ac:dyDescent="0.3">
      <c r="A49" s="13" t="s">
        <v>108</v>
      </c>
      <c r="B49" s="14" t="s">
        <v>109</v>
      </c>
      <c r="C49" s="39">
        <f t="shared" ref="C49:F49" si="21">SUM(C50:C57)</f>
        <v>9753300</v>
      </c>
      <c r="D49" s="39">
        <f t="shared" si="21"/>
        <v>9753300</v>
      </c>
      <c r="E49" s="39">
        <f t="shared" si="21"/>
        <v>73100</v>
      </c>
      <c r="F49" s="39">
        <f t="shared" si="21"/>
        <v>0</v>
      </c>
      <c r="G49" s="15"/>
      <c r="H49" s="16"/>
      <c r="I49" s="17"/>
    </row>
    <row r="50" spans="1:9" ht="16.5" thickBot="1" x14ac:dyDescent="0.3">
      <c r="A50" s="18" t="s">
        <v>110</v>
      </c>
      <c r="B50" s="19" t="s">
        <v>111</v>
      </c>
      <c r="C50" s="42">
        <v>4708000</v>
      </c>
      <c r="D50" s="42">
        <v>4708000</v>
      </c>
      <c r="E50" s="42">
        <v>0</v>
      </c>
      <c r="F50" s="42">
        <v>0</v>
      </c>
      <c r="G50" s="1"/>
      <c r="H50" s="20"/>
      <c r="I50" s="21"/>
    </row>
    <row r="51" spans="1:9" ht="16.5" thickBot="1" x14ac:dyDescent="0.3">
      <c r="A51" s="18" t="s">
        <v>113</v>
      </c>
      <c r="B51" s="19" t="s">
        <v>114</v>
      </c>
      <c r="C51" s="42">
        <v>33000</v>
      </c>
      <c r="D51" s="42">
        <v>33000</v>
      </c>
      <c r="E51" s="42">
        <v>28800</v>
      </c>
      <c r="F51" s="42">
        <v>0</v>
      </c>
      <c r="G51" s="1"/>
      <c r="H51" s="20"/>
      <c r="I51" s="21"/>
    </row>
    <row r="52" spans="1:9" ht="16.5" thickBot="1" x14ac:dyDescent="0.3">
      <c r="A52" s="18" t="s">
        <v>115</v>
      </c>
      <c r="B52" s="19" t="s">
        <v>116</v>
      </c>
      <c r="C52" s="42">
        <v>2833700</v>
      </c>
      <c r="D52" s="42">
        <v>2833700</v>
      </c>
      <c r="E52" s="42">
        <v>0</v>
      </c>
      <c r="F52" s="42">
        <v>0</v>
      </c>
      <c r="G52" s="1"/>
      <c r="H52" s="20"/>
      <c r="I52" s="21"/>
    </row>
    <row r="53" spans="1:9" ht="32.25" thickBot="1" x14ac:dyDescent="0.3">
      <c r="A53" s="18" t="s">
        <v>117</v>
      </c>
      <c r="B53" s="19" t="s">
        <v>118</v>
      </c>
      <c r="C53" s="42">
        <v>86700</v>
      </c>
      <c r="D53" s="42">
        <v>86700</v>
      </c>
      <c r="E53" s="42">
        <v>44300</v>
      </c>
      <c r="F53" s="42">
        <v>0</v>
      </c>
      <c r="G53" s="1"/>
      <c r="H53" s="20"/>
      <c r="I53" s="21"/>
    </row>
    <row r="54" spans="1:9" ht="16.5" thickBot="1" x14ac:dyDescent="0.3">
      <c r="A54" s="18" t="s">
        <v>119</v>
      </c>
      <c r="B54" s="19" t="s">
        <v>120</v>
      </c>
      <c r="C54" s="42">
        <v>900000</v>
      </c>
      <c r="D54" s="42">
        <v>900000</v>
      </c>
      <c r="E54" s="42">
        <v>0</v>
      </c>
      <c r="F54" s="42">
        <v>0</v>
      </c>
      <c r="G54" s="1"/>
      <c r="H54" s="20"/>
      <c r="I54" s="21"/>
    </row>
    <row r="55" spans="1:9" ht="32.25" thickBot="1" x14ac:dyDescent="0.3">
      <c r="A55" s="18" t="s">
        <v>121</v>
      </c>
      <c r="B55" s="19" t="s">
        <v>122</v>
      </c>
      <c r="C55" s="42">
        <v>950000</v>
      </c>
      <c r="D55" s="42">
        <v>950000</v>
      </c>
      <c r="E55" s="42">
        <v>0</v>
      </c>
      <c r="F55" s="42">
        <v>0</v>
      </c>
      <c r="G55" s="1"/>
      <c r="H55" s="20"/>
      <c r="I55" s="21"/>
    </row>
    <row r="56" spans="1:9" ht="16.5" thickBot="1" x14ac:dyDescent="0.3">
      <c r="A56" s="18" t="s">
        <v>123</v>
      </c>
      <c r="B56" s="19" t="s">
        <v>124</v>
      </c>
      <c r="C56" s="42">
        <v>178900</v>
      </c>
      <c r="D56" s="42">
        <v>178900</v>
      </c>
      <c r="E56" s="42">
        <v>0</v>
      </c>
      <c r="F56" s="42">
        <v>0</v>
      </c>
      <c r="G56" s="1" t="s">
        <v>125</v>
      </c>
      <c r="H56" s="20" t="s">
        <v>31</v>
      </c>
      <c r="I56" s="21" t="s">
        <v>126</v>
      </c>
    </row>
    <row r="57" spans="1:9" ht="48" thickBot="1" x14ac:dyDescent="0.3">
      <c r="A57" s="18" t="s">
        <v>127</v>
      </c>
      <c r="B57" s="19" t="s">
        <v>128</v>
      </c>
      <c r="C57" s="42">
        <v>63000</v>
      </c>
      <c r="D57" s="42">
        <v>63000</v>
      </c>
      <c r="E57" s="42">
        <v>0</v>
      </c>
      <c r="F57" s="42">
        <v>0</v>
      </c>
      <c r="G57" s="1" t="s">
        <v>129</v>
      </c>
      <c r="H57" s="20" t="s">
        <v>31</v>
      </c>
      <c r="I57" s="21" t="s">
        <v>130</v>
      </c>
    </row>
    <row r="58" spans="1:9" ht="32.25" thickBot="1" x14ac:dyDescent="0.3">
      <c r="A58" s="13" t="s">
        <v>131</v>
      </c>
      <c r="B58" s="14" t="s">
        <v>132</v>
      </c>
      <c r="C58" s="39">
        <f t="shared" ref="C58:F58" si="22">C59+C60+C61+C62+C63+C65+C67+C69+C71+C74+C75</f>
        <v>1688096</v>
      </c>
      <c r="D58" s="39">
        <f t="shared" si="22"/>
        <v>1688096</v>
      </c>
      <c r="E58" s="39">
        <f t="shared" si="22"/>
        <v>69601</v>
      </c>
      <c r="F58" s="39">
        <f t="shared" si="22"/>
        <v>0</v>
      </c>
      <c r="G58" s="15"/>
      <c r="H58" s="16"/>
      <c r="I58" s="17"/>
    </row>
    <row r="59" spans="1:9" ht="16.5" thickBot="1" x14ac:dyDescent="0.3">
      <c r="A59" s="18" t="s">
        <v>133</v>
      </c>
      <c r="B59" s="19" t="s">
        <v>134</v>
      </c>
      <c r="C59" s="42">
        <v>65400</v>
      </c>
      <c r="D59" s="42">
        <v>65400</v>
      </c>
      <c r="E59" s="42">
        <v>0</v>
      </c>
      <c r="F59" s="42">
        <v>0</v>
      </c>
      <c r="G59" s="1" t="s">
        <v>135</v>
      </c>
      <c r="H59" s="20" t="s">
        <v>23</v>
      </c>
      <c r="I59" s="21" t="s">
        <v>103</v>
      </c>
    </row>
    <row r="60" spans="1:9" ht="16.5" thickBot="1" x14ac:dyDescent="0.3">
      <c r="A60" s="18" t="s">
        <v>136</v>
      </c>
      <c r="B60" s="19" t="s">
        <v>137</v>
      </c>
      <c r="C60" s="42">
        <v>101800</v>
      </c>
      <c r="D60" s="42">
        <v>101800</v>
      </c>
      <c r="E60" s="42">
        <v>1300</v>
      </c>
      <c r="F60" s="42">
        <v>0</v>
      </c>
      <c r="G60" s="1" t="s">
        <v>138</v>
      </c>
      <c r="H60" s="20" t="s">
        <v>23</v>
      </c>
      <c r="I60" s="21" t="s">
        <v>139</v>
      </c>
    </row>
    <row r="61" spans="1:9" ht="16.5" thickBot="1" x14ac:dyDescent="0.3">
      <c r="A61" s="18" t="s">
        <v>140</v>
      </c>
      <c r="B61" s="19" t="s">
        <v>141</v>
      </c>
      <c r="C61" s="42">
        <v>33011</v>
      </c>
      <c r="D61" s="42">
        <v>33011</v>
      </c>
      <c r="E61" s="42">
        <v>1863</v>
      </c>
      <c r="F61" s="42">
        <v>0</v>
      </c>
      <c r="G61" s="1"/>
      <c r="H61" s="20"/>
      <c r="I61" s="21"/>
    </row>
    <row r="62" spans="1:9" ht="16.5" thickBot="1" x14ac:dyDescent="0.3">
      <c r="A62" s="18" t="s">
        <v>142</v>
      </c>
      <c r="B62" s="19" t="s">
        <v>143</v>
      </c>
      <c r="C62" s="42">
        <v>24400</v>
      </c>
      <c r="D62" s="42">
        <v>24400</v>
      </c>
      <c r="E62" s="42">
        <v>23519</v>
      </c>
      <c r="F62" s="42">
        <v>0</v>
      </c>
      <c r="G62" s="1"/>
      <c r="H62" s="20"/>
      <c r="I62" s="21"/>
    </row>
    <row r="63" spans="1:9" ht="16.5" thickBot="1" x14ac:dyDescent="0.3">
      <c r="A63" s="18" t="s">
        <v>144</v>
      </c>
      <c r="B63" s="19" t="s">
        <v>145</v>
      </c>
      <c r="C63" s="40">
        <f t="shared" ref="C63:F63" si="23">SUM(C64:C64)</f>
        <v>30500</v>
      </c>
      <c r="D63" s="40">
        <f t="shared" si="23"/>
        <v>30500</v>
      </c>
      <c r="E63" s="40">
        <f t="shared" si="23"/>
        <v>600</v>
      </c>
      <c r="F63" s="40">
        <f t="shared" si="23"/>
        <v>0</v>
      </c>
      <c r="G63" s="1"/>
      <c r="H63" s="20"/>
      <c r="I63" s="21"/>
    </row>
    <row r="64" spans="1:9" ht="16.5" thickBot="1" x14ac:dyDescent="0.3">
      <c r="A64" s="18" t="s">
        <v>146</v>
      </c>
      <c r="B64" s="19" t="s">
        <v>145</v>
      </c>
      <c r="C64" s="42">
        <v>30500</v>
      </c>
      <c r="D64" s="42">
        <v>30500</v>
      </c>
      <c r="E64" s="42">
        <v>600</v>
      </c>
      <c r="F64" s="42">
        <v>0</v>
      </c>
      <c r="G64" s="1"/>
      <c r="H64" s="20"/>
      <c r="I64" s="21"/>
    </row>
    <row r="65" spans="1:9" ht="32.25" thickBot="1" x14ac:dyDescent="0.3">
      <c r="A65" s="18" t="s">
        <v>147</v>
      </c>
      <c r="B65" s="19" t="s">
        <v>148</v>
      </c>
      <c r="C65" s="40">
        <f t="shared" ref="C65:F65" si="24">SUM(C66:C66)</f>
        <v>41900</v>
      </c>
      <c r="D65" s="40">
        <f t="shared" si="24"/>
        <v>41900</v>
      </c>
      <c r="E65" s="40">
        <f t="shared" si="24"/>
        <v>41900</v>
      </c>
      <c r="F65" s="40">
        <f t="shared" si="24"/>
        <v>0</v>
      </c>
      <c r="G65" s="1"/>
      <c r="H65" s="20"/>
      <c r="I65" s="21"/>
    </row>
    <row r="66" spans="1:9" ht="32.25" thickBot="1" x14ac:dyDescent="0.3">
      <c r="A66" s="18" t="s">
        <v>149</v>
      </c>
      <c r="B66" s="19" t="s">
        <v>148</v>
      </c>
      <c r="C66" s="42">
        <v>41900</v>
      </c>
      <c r="D66" s="42">
        <v>41900</v>
      </c>
      <c r="E66" s="42">
        <v>41900</v>
      </c>
      <c r="F66" s="42">
        <v>0</v>
      </c>
      <c r="G66" s="1"/>
      <c r="H66" s="20"/>
      <c r="I66" s="21"/>
    </row>
    <row r="67" spans="1:9" ht="16.5" thickBot="1" x14ac:dyDescent="0.3">
      <c r="A67" s="18" t="s">
        <v>150</v>
      </c>
      <c r="B67" s="19" t="s">
        <v>151</v>
      </c>
      <c r="C67" s="40">
        <f t="shared" ref="C67:F67" si="25">SUM(C68:C68)</f>
        <v>700000</v>
      </c>
      <c r="D67" s="40">
        <f t="shared" si="25"/>
        <v>700000</v>
      </c>
      <c r="E67" s="40">
        <f t="shared" si="25"/>
        <v>0</v>
      </c>
      <c r="F67" s="40">
        <f t="shared" si="25"/>
        <v>0</v>
      </c>
      <c r="G67" s="1"/>
      <c r="H67" s="20"/>
      <c r="I67" s="21"/>
    </row>
    <row r="68" spans="1:9" ht="16.5" thickBot="1" x14ac:dyDescent="0.3">
      <c r="A68" s="18" t="s">
        <v>152</v>
      </c>
      <c r="B68" s="19" t="s">
        <v>153</v>
      </c>
      <c r="C68" s="42">
        <v>700000</v>
      </c>
      <c r="D68" s="42">
        <v>700000</v>
      </c>
      <c r="E68" s="42">
        <v>0</v>
      </c>
      <c r="F68" s="42">
        <v>0</v>
      </c>
      <c r="G68" s="1"/>
      <c r="H68" s="20"/>
      <c r="I68" s="21"/>
    </row>
    <row r="69" spans="1:9" ht="32.25" thickBot="1" x14ac:dyDescent="0.3">
      <c r="A69" s="18" t="s">
        <v>154</v>
      </c>
      <c r="B69" s="19" t="s">
        <v>155</v>
      </c>
      <c r="C69" s="40">
        <f t="shared" ref="C69:F69" si="26">SUM(C70:C70)</f>
        <v>526100</v>
      </c>
      <c r="D69" s="40">
        <f t="shared" si="26"/>
        <v>526100</v>
      </c>
      <c r="E69" s="40">
        <f t="shared" si="26"/>
        <v>0</v>
      </c>
      <c r="F69" s="40">
        <f t="shared" si="26"/>
        <v>0</v>
      </c>
      <c r="G69" s="1" t="s">
        <v>156</v>
      </c>
      <c r="H69" s="20" t="s">
        <v>31</v>
      </c>
      <c r="I69" s="21" t="s">
        <v>157</v>
      </c>
    </row>
    <row r="70" spans="1:9" ht="32.25" thickBot="1" x14ac:dyDescent="0.3">
      <c r="A70" s="18" t="s">
        <v>158</v>
      </c>
      <c r="B70" s="19" t="s">
        <v>159</v>
      </c>
      <c r="C70" s="42">
        <v>526100</v>
      </c>
      <c r="D70" s="42">
        <v>526100</v>
      </c>
      <c r="E70" s="42">
        <v>0</v>
      </c>
      <c r="F70" s="42">
        <v>0</v>
      </c>
      <c r="G70" s="1"/>
      <c r="H70" s="20"/>
      <c r="I70" s="21"/>
    </row>
    <row r="71" spans="1:9" ht="32.25" thickBot="1" x14ac:dyDescent="0.3">
      <c r="A71" s="18" t="s">
        <v>160</v>
      </c>
      <c r="B71" s="19" t="s">
        <v>161</v>
      </c>
      <c r="C71" s="40">
        <f t="shared" ref="C71:F71" si="27">SUM(C72:C73)</f>
        <v>49085</v>
      </c>
      <c r="D71" s="40">
        <f t="shared" si="27"/>
        <v>49085</v>
      </c>
      <c r="E71" s="40">
        <f t="shared" si="27"/>
        <v>419</v>
      </c>
      <c r="F71" s="40">
        <f t="shared" si="27"/>
        <v>0</v>
      </c>
      <c r="G71" s="1" t="s">
        <v>162</v>
      </c>
      <c r="H71" s="20" t="s">
        <v>23</v>
      </c>
      <c r="I71" s="21" t="s">
        <v>163</v>
      </c>
    </row>
    <row r="72" spans="1:9" ht="32.25" thickBot="1" x14ac:dyDescent="0.3">
      <c r="A72" s="18" t="s">
        <v>164</v>
      </c>
      <c r="B72" s="19" t="s">
        <v>165</v>
      </c>
      <c r="C72" s="42">
        <v>21190</v>
      </c>
      <c r="D72" s="42">
        <v>21190</v>
      </c>
      <c r="E72" s="42">
        <v>0</v>
      </c>
      <c r="F72" s="42">
        <v>0</v>
      </c>
      <c r="G72" s="1"/>
      <c r="H72" s="20"/>
      <c r="I72" s="21"/>
    </row>
    <row r="73" spans="1:9" ht="16.5" thickBot="1" x14ac:dyDescent="0.3">
      <c r="A73" s="18" t="s">
        <v>166</v>
      </c>
      <c r="B73" s="19" t="s">
        <v>167</v>
      </c>
      <c r="C73" s="42">
        <v>27895</v>
      </c>
      <c r="D73" s="42">
        <v>27895</v>
      </c>
      <c r="E73" s="42">
        <v>419</v>
      </c>
      <c r="F73" s="42">
        <v>0</v>
      </c>
      <c r="G73" s="1"/>
      <c r="H73" s="20"/>
      <c r="I73" s="21"/>
    </row>
    <row r="74" spans="1:9" ht="32.25" thickBot="1" x14ac:dyDescent="0.3">
      <c r="A74" s="18" t="s">
        <v>168</v>
      </c>
      <c r="B74" s="19" t="s">
        <v>169</v>
      </c>
      <c r="C74" s="42">
        <v>13900</v>
      </c>
      <c r="D74" s="42">
        <v>13900</v>
      </c>
      <c r="E74" s="42">
        <v>0</v>
      </c>
      <c r="F74" s="42">
        <v>0</v>
      </c>
      <c r="G74" s="1"/>
      <c r="H74" s="20"/>
      <c r="I74" s="21"/>
    </row>
    <row r="75" spans="1:9" ht="32.25" thickBot="1" x14ac:dyDescent="0.3">
      <c r="A75" s="18" t="s">
        <v>170</v>
      </c>
      <c r="B75" s="19" t="s">
        <v>171</v>
      </c>
      <c r="C75" s="42">
        <v>102000</v>
      </c>
      <c r="D75" s="42">
        <v>102000</v>
      </c>
      <c r="E75" s="42">
        <v>0</v>
      </c>
      <c r="F75" s="42">
        <v>0</v>
      </c>
      <c r="G75" s="1"/>
      <c r="H75" s="20"/>
      <c r="I75" s="21"/>
    </row>
    <row r="76" spans="1:9" ht="32.25" thickBot="1" x14ac:dyDescent="0.3">
      <c r="A76" s="13" t="s">
        <v>172</v>
      </c>
      <c r="B76" s="14" t="s">
        <v>173</v>
      </c>
      <c r="C76" s="39">
        <f t="shared" ref="C76:F76" si="28">C77+C79</f>
        <v>1077200</v>
      </c>
      <c r="D76" s="39">
        <f t="shared" si="28"/>
        <v>1077200</v>
      </c>
      <c r="E76" s="39">
        <f t="shared" si="28"/>
        <v>0</v>
      </c>
      <c r="F76" s="39">
        <f t="shared" si="28"/>
        <v>0</v>
      </c>
      <c r="G76" s="15"/>
      <c r="H76" s="16"/>
      <c r="I76" s="17"/>
    </row>
    <row r="77" spans="1:9" ht="16.5" thickBot="1" x14ac:dyDescent="0.3">
      <c r="A77" s="18" t="s">
        <v>174</v>
      </c>
      <c r="B77" s="19" t="s">
        <v>175</v>
      </c>
      <c r="C77" s="40">
        <f t="shared" ref="C77:F77" si="29">SUM(C78:C78)</f>
        <v>56400</v>
      </c>
      <c r="D77" s="40">
        <f t="shared" si="29"/>
        <v>56400</v>
      </c>
      <c r="E77" s="40">
        <f t="shared" si="29"/>
        <v>0</v>
      </c>
      <c r="F77" s="40">
        <f t="shared" si="29"/>
        <v>0</v>
      </c>
      <c r="G77" s="1"/>
      <c r="H77" s="20"/>
      <c r="I77" s="21"/>
    </row>
    <row r="78" spans="1:9" ht="16.5" thickBot="1" x14ac:dyDescent="0.3">
      <c r="A78" s="18" t="s">
        <v>176</v>
      </c>
      <c r="B78" s="19" t="s">
        <v>177</v>
      </c>
      <c r="C78" s="42">
        <v>56400</v>
      </c>
      <c r="D78" s="42">
        <v>56400</v>
      </c>
      <c r="E78" s="42">
        <v>0</v>
      </c>
      <c r="F78" s="42">
        <v>0</v>
      </c>
      <c r="G78" s="1"/>
      <c r="H78" s="20"/>
      <c r="I78" s="21"/>
    </row>
    <row r="79" spans="1:9" ht="32.25" thickBot="1" x14ac:dyDescent="0.3">
      <c r="A79" s="18" t="s">
        <v>178</v>
      </c>
      <c r="B79" s="19" t="s">
        <v>179</v>
      </c>
      <c r="C79" s="40">
        <f t="shared" ref="C79:F79" si="30">SUM(C80:C82)</f>
        <v>1020800</v>
      </c>
      <c r="D79" s="40">
        <f t="shared" si="30"/>
        <v>1020800</v>
      </c>
      <c r="E79" s="40">
        <f t="shared" si="30"/>
        <v>0</v>
      </c>
      <c r="F79" s="40">
        <f t="shared" si="30"/>
        <v>0</v>
      </c>
      <c r="G79" s="1"/>
      <c r="H79" s="20"/>
      <c r="I79" s="21"/>
    </row>
    <row r="80" spans="1:9" ht="48" thickBot="1" x14ac:dyDescent="0.3">
      <c r="A80" s="18" t="s">
        <v>180</v>
      </c>
      <c r="B80" s="19" t="s">
        <v>181</v>
      </c>
      <c r="C80" s="42">
        <v>196300</v>
      </c>
      <c r="D80" s="42">
        <v>196300</v>
      </c>
      <c r="E80" s="42">
        <v>0</v>
      </c>
      <c r="F80" s="42">
        <v>0</v>
      </c>
      <c r="G80" s="1"/>
      <c r="H80" s="20"/>
      <c r="I80" s="21"/>
    </row>
    <row r="81" spans="1:9" ht="63.75" thickBot="1" x14ac:dyDescent="0.3">
      <c r="A81" s="18" t="s">
        <v>182</v>
      </c>
      <c r="B81" s="19" t="s">
        <v>183</v>
      </c>
      <c r="C81" s="42">
        <v>612000</v>
      </c>
      <c r="D81" s="42">
        <v>612000</v>
      </c>
      <c r="E81" s="42">
        <v>0</v>
      </c>
      <c r="F81" s="42">
        <v>0</v>
      </c>
      <c r="G81" s="1"/>
      <c r="H81" s="20"/>
      <c r="I81" s="21"/>
    </row>
    <row r="82" spans="1:9" ht="32.25" thickBot="1" x14ac:dyDescent="0.3">
      <c r="A82" s="18" t="s">
        <v>184</v>
      </c>
      <c r="B82" s="19" t="s">
        <v>185</v>
      </c>
      <c r="C82" s="42">
        <v>212500</v>
      </c>
      <c r="D82" s="42">
        <v>212500</v>
      </c>
      <c r="E82" s="42">
        <v>0</v>
      </c>
      <c r="F82" s="42">
        <v>0</v>
      </c>
      <c r="G82" s="1"/>
      <c r="H82" s="20"/>
      <c r="I82" s="21"/>
    </row>
    <row r="83" spans="1:9" ht="32.25" thickBot="1" x14ac:dyDescent="0.3">
      <c r="A83" s="13" t="s">
        <v>186</v>
      </c>
      <c r="B83" s="14" t="s">
        <v>187</v>
      </c>
      <c r="C83" s="39">
        <f t="shared" ref="C83:F83" si="31">SUM(C84:C84)</f>
        <v>15000</v>
      </c>
      <c r="D83" s="39">
        <f t="shared" si="31"/>
        <v>15000</v>
      </c>
      <c r="E83" s="39">
        <f t="shared" si="31"/>
        <v>0</v>
      </c>
      <c r="F83" s="39">
        <f t="shared" si="31"/>
        <v>0</v>
      </c>
      <c r="G83" s="15"/>
      <c r="H83" s="16"/>
      <c r="I83" s="17"/>
    </row>
    <row r="84" spans="1:9" ht="32.25" thickBot="1" x14ac:dyDescent="0.3">
      <c r="A84" s="18" t="s">
        <v>188</v>
      </c>
      <c r="B84" s="19" t="s">
        <v>189</v>
      </c>
      <c r="C84" s="42">
        <v>15000</v>
      </c>
      <c r="D84" s="42">
        <v>15000</v>
      </c>
      <c r="E84" s="42">
        <v>0</v>
      </c>
      <c r="F84" s="42">
        <v>0</v>
      </c>
      <c r="G84" s="1"/>
      <c r="H84" s="20"/>
      <c r="I84" s="21"/>
    </row>
    <row r="85" spans="1:9" ht="32.25" thickBot="1" x14ac:dyDescent="0.3">
      <c r="A85" s="13" t="s">
        <v>190</v>
      </c>
      <c r="B85" s="14" t="s">
        <v>191</v>
      </c>
      <c r="C85" s="39">
        <f t="shared" ref="C85:F85" si="32">SUM(C86:C86)</f>
        <v>16600</v>
      </c>
      <c r="D85" s="39">
        <f t="shared" si="32"/>
        <v>16600</v>
      </c>
      <c r="E85" s="39">
        <f t="shared" si="32"/>
        <v>4600</v>
      </c>
      <c r="F85" s="39">
        <f t="shared" si="32"/>
        <v>0</v>
      </c>
      <c r="G85" s="15"/>
      <c r="H85" s="16"/>
      <c r="I85" s="17"/>
    </row>
    <row r="86" spans="1:9" ht="16.5" thickBot="1" x14ac:dyDescent="0.3">
      <c r="A86" s="18" t="s">
        <v>192</v>
      </c>
      <c r="B86" s="19" t="s">
        <v>193</v>
      </c>
      <c r="C86" s="42">
        <v>16600</v>
      </c>
      <c r="D86" s="42">
        <v>16600</v>
      </c>
      <c r="E86" s="42">
        <v>4600</v>
      </c>
      <c r="F86" s="42">
        <v>0</v>
      </c>
      <c r="G86" s="1"/>
      <c r="H86" s="20"/>
      <c r="I86" s="21"/>
    </row>
    <row r="87" spans="1:9" ht="32.25" thickBot="1" x14ac:dyDescent="0.3">
      <c r="A87" s="8" t="s">
        <v>194</v>
      </c>
      <c r="B87" s="9" t="s">
        <v>195</v>
      </c>
      <c r="C87" s="38">
        <f t="shared" ref="C87:F87" si="33">C88+C104</f>
        <v>1375900</v>
      </c>
      <c r="D87" s="38">
        <f t="shared" si="33"/>
        <v>1375900</v>
      </c>
      <c r="E87" s="38">
        <f t="shared" si="33"/>
        <v>3200</v>
      </c>
      <c r="F87" s="38">
        <f t="shared" si="33"/>
        <v>0</v>
      </c>
      <c r="G87" s="10"/>
      <c r="H87" s="11"/>
      <c r="I87" s="12"/>
    </row>
    <row r="88" spans="1:9" ht="32.25" thickBot="1" x14ac:dyDescent="0.3">
      <c r="A88" s="13" t="s">
        <v>196</v>
      </c>
      <c r="B88" s="14" t="s">
        <v>197</v>
      </c>
      <c r="C88" s="39">
        <f t="shared" ref="C88:F88" si="34">C89+C91+C92+C94+C96+C97+C98+C103</f>
        <v>1170600</v>
      </c>
      <c r="D88" s="39">
        <f t="shared" si="34"/>
        <v>1170600</v>
      </c>
      <c r="E88" s="39">
        <f t="shared" si="34"/>
        <v>3200</v>
      </c>
      <c r="F88" s="39">
        <f t="shared" si="34"/>
        <v>0</v>
      </c>
      <c r="G88" s="15"/>
      <c r="H88" s="16"/>
      <c r="I88" s="17"/>
    </row>
    <row r="89" spans="1:9" ht="32.25" thickBot="1" x14ac:dyDescent="0.3">
      <c r="A89" s="18" t="s">
        <v>198</v>
      </c>
      <c r="B89" s="19" t="s">
        <v>199</v>
      </c>
      <c r="C89" s="40">
        <f t="shared" ref="C89:F89" si="35">SUM(C90:C90)</f>
        <v>147500</v>
      </c>
      <c r="D89" s="40">
        <f t="shared" si="35"/>
        <v>147500</v>
      </c>
      <c r="E89" s="40">
        <f t="shared" si="35"/>
        <v>0</v>
      </c>
      <c r="F89" s="40">
        <f t="shared" si="35"/>
        <v>0</v>
      </c>
      <c r="G89" s="1"/>
      <c r="H89" s="20"/>
      <c r="I89" s="21"/>
    </row>
    <row r="90" spans="1:9" ht="16.5" thickBot="1" x14ac:dyDescent="0.3">
      <c r="A90" s="18" t="s">
        <v>200</v>
      </c>
      <c r="B90" s="19" t="s">
        <v>201</v>
      </c>
      <c r="C90" s="42">
        <v>147500</v>
      </c>
      <c r="D90" s="42">
        <v>147500</v>
      </c>
      <c r="E90" s="42">
        <v>0</v>
      </c>
      <c r="F90" s="42">
        <v>0</v>
      </c>
      <c r="G90" s="1"/>
      <c r="H90" s="20"/>
      <c r="I90" s="21"/>
    </row>
    <row r="91" spans="1:9" ht="16.5" thickBot="1" x14ac:dyDescent="0.3">
      <c r="A91" s="18" t="s">
        <v>202</v>
      </c>
      <c r="B91" s="19" t="s">
        <v>201</v>
      </c>
      <c r="C91" s="42">
        <v>60100</v>
      </c>
      <c r="D91" s="42">
        <v>60100</v>
      </c>
      <c r="E91" s="42">
        <v>0</v>
      </c>
      <c r="F91" s="42">
        <v>0</v>
      </c>
      <c r="G91" s="1"/>
      <c r="H91" s="20"/>
      <c r="I91" s="21"/>
    </row>
    <row r="92" spans="1:9" ht="32.25" thickBot="1" x14ac:dyDescent="0.3">
      <c r="A92" s="18" t="s">
        <v>203</v>
      </c>
      <c r="B92" s="19" t="s">
        <v>204</v>
      </c>
      <c r="C92" s="40">
        <f t="shared" ref="C92:F92" si="36">SUM(C93:C93)</f>
        <v>58000</v>
      </c>
      <c r="D92" s="40">
        <f t="shared" si="36"/>
        <v>58000</v>
      </c>
      <c r="E92" s="40">
        <f t="shared" si="36"/>
        <v>0</v>
      </c>
      <c r="F92" s="40">
        <f t="shared" si="36"/>
        <v>0</v>
      </c>
      <c r="G92" s="1"/>
      <c r="H92" s="20"/>
      <c r="I92" s="21"/>
    </row>
    <row r="93" spans="1:9" ht="32.25" thickBot="1" x14ac:dyDescent="0.3">
      <c r="A93" s="18" t="s">
        <v>205</v>
      </c>
      <c r="B93" s="19" t="s">
        <v>206</v>
      </c>
      <c r="C93" s="42">
        <v>58000</v>
      </c>
      <c r="D93" s="42">
        <v>58000</v>
      </c>
      <c r="E93" s="42">
        <v>0</v>
      </c>
      <c r="F93" s="42">
        <v>0</v>
      </c>
      <c r="G93" s="1"/>
      <c r="H93" s="20"/>
      <c r="I93" s="21"/>
    </row>
    <row r="94" spans="1:9" ht="48" thickBot="1" x14ac:dyDescent="0.3">
      <c r="A94" s="18" t="s">
        <v>207</v>
      </c>
      <c r="B94" s="19" t="s">
        <v>208</v>
      </c>
      <c r="C94" s="40">
        <f t="shared" ref="C94:F94" si="37">SUM(C95:C95)</f>
        <v>758800</v>
      </c>
      <c r="D94" s="40">
        <f t="shared" si="37"/>
        <v>758800</v>
      </c>
      <c r="E94" s="40">
        <f t="shared" si="37"/>
        <v>0</v>
      </c>
      <c r="F94" s="40">
        <f t="shared" si="37"/>
        <v>0</v>
      </c>
      <c r="G94" s="1"/>
      <c r="H94" s="20"/>
      <c r="I94" s="21"/>
    </row>
    <row r="95" spans="1:9" ht="32.25" thickBot="1" x14ac:dyDescent="0.3">
      <c r="A95" s="18" t="s">
        <v>209</v>
      </c>
      <c r="B95" s="19" t="s">
        <v>210</v>
      </c>
      <c r="C95" s="42">
        <v>758800</v>
      </c>
      <c r="D95" s="42">
        <v>758800</v>
      </c>
      <c r="E95" s="42">
        <v>0</v>
      </c>
      <c r="F95" s="42">
        <v>0</v>
      </c>
      <c r="G95" s="1"/>
      <c r="H95" s="20"/>
      <c r="I95" s="21"/>
    </row>
    <row r="96" spans="1:9" ht="32.25" thickBot="1" x14ac:dyDescent="0.3">
      <c r="A96" s="18" t="s">
        <v>211</v>
      </c>
      <c r="B96" s="19" t="s">
        <v>212</v>
      </c>
      <c r="C96" s="42">
        <v>75000</v>
      </c>
      <c r="D96" s="42">
        <v>75000</v>
      </c>
      <c r="E96" s="42">
        <v>0</v>
      </c>
      <c r="F96" s="42">
        <v>0</v>
      </c>
      <c r="G96" s="1" t="s">
        <v>213</v>
      </c>
      <c r="H96" s="20" t="s">
        <v>31</v>
      </c>
      <c r="I96" s="21">
        <v>12000</v>
      </c>
    </row>
    <row r="97" spans="1:9" ht="32.25" thickBot="1" x14ac:dyDescent="0.3">
      <c r="A97" s="18" t="s">
        <v>214</v>
      </c>
      <c r="B97" s="19" t="s">
        <v>215</v>
      </c>
      <c r="C97" s="42">
        <v>2000</v>
      </c>
      <c r="D97" s="42">
        <v>2000</v>
      </c>
      <c r="E97" s="42">
        <v>0</v>
      </c>
      <c r="F97" s="42">
        <v>0</v>
      </c>
      <c r="G97" s="1"/>
      <c r="H97" s="20"/>
      <c r="I97" s="21"/>
    </row>
    <row r="98" spans="1:9" x14ac:dyDescent="0.25">
      <c r="A98" s="18" t="s">
        <v>216</v>
      </c>
      <c r="B98" s="19" t="s">
        <v>217</v>
      </c>
      <c r="C98" s="40">
        <f t="shared" ref="C98:F98" si="38">SUM(C99:C102)</f>
        <v>66000</v>
      </c>
      <c r="D98" s="40">
        <f t="shared" si="38"/>
        <v>66000</v>
      </c>
      <c r="E98" s="40">
        <f t="shared" si="38"/>
        <v>0</v>
      </c>
      <c r="F98" s="40">
        <f t="shared" si="38"/>
        <v>0</v>
      </c>
      <c r="G98" s="1" t="s">
        <v>218</v>
      </c>
      <c r="H98" s="20" t="s">
        <v>31</v>
      </c>
      <c r="I98" s="21">
        <v>2</v>
      </c>
    </row>
    <row r="99" spans="1:9" ht="16.5" thickBot="1" x14ac:dyDescent="0.3">
      <c r="A99" s="22"/>
      <c r="B99" s="23"/>
      <c r="C99" s="41">
        <v>0</v>
      </c>
      <c r="D99" s="41">
        <v>0</v>
      </c>
      <c r="E99" s="41">
        <v>0</v>
      </c>
      <c r="F99" s="41">
        <v>0</v>
      </c>
      <c r="G99" s="24" t="s">
        <v>219</v>
      </c>
      <c r="H99" s="25" t="s">
        <v>31</v>
      </c>
      <c r="I99" s="26">
        <v>10</v>
      </c>
    </row>
    <row r="100" spans="1:9" ht="16.5" thickBot="1" x14ac:dyDescent="0.3">
      <c r="A100" s="18" t="s">
        <v>220</v>
      </c>
      <c r="B100" s="19" t="s">
        <v>221</v>
      </c>
      <c r="C100" s="42">
        <v>1000</v>
      </c>
      <c r="D100" s="42">
        <v>1000</v>
      </c>
      <c r="E100" s="42">
        <v>0</v>
      </c>
      <c r="F100" s="42">
        <v>0</v>
      </c>
      <c r="G100" s="1"/>
      <c r="H100" s="20"/>
      <c r="I100" s="21"/>
    </row>
    <row r="101" spans="1:9" ht="32.25" thickBot="1" x14ac:dyDescent="0.3">
      <c r="A101" s="18" t="s">
        <v>222</v>
      </c>
      <c r="B101" s="19" t="s">
        <v>223</v>
      </c>
      <c r="C101" s="42">
        <v>17000</v>
      </c>
      <c r="D101" s="42">
        <v>17000</v>
      </c>
      <c r="E101" s="42">
        <v>0</v>
      </c>
      <c r="F101" s="42">
        <v>0</v>
      </c>
      <c r="G101" s="1" t="s">
        <v>224</v>
      </c>
      <c r="H101" s="20" t="s">
        <v>23</v>
      </c>
      <c r="I101" s="21">
        <v>1</v>
      </c>
    </row>
    <row r="102" spans="1:9" ht="32.25" thickBot="1" x14ac:dyDescent="0.3">
      <c r="A102" s="18" t="s">
        <v>225</v>
      </c>
      <c r="B102" s="19" t="s">
        <v>226</v>
      </c>
      <c r="C102" s="42">
        <v>48000</v>
      </c>
      <c r="D102" s="42">
        <v>48000</v>
      </c>
      <c r="E102" s="42">
        <v>0</v>
      </c>
      <c r="F102" s="42">
        <v>0</v>
      </c>
      <c r="G102" s="1" t="s">
        <v>227</v>
      </c>
      <c r="H102" s="20" t="s">
        <v>31</v>
      </c>
      <c r="I102" s="21">
        <v>5</v>
      </c>
    </row>
    <row r="103" spans="1:9" ht="32.25" thickBot="1" x14ac:dyDescent="0.3">
      <c r="A103" s="18" t="s">
        <v>228</v>
      </c>
      <c r="B103" s="19" t="s">
        <v>229</v>
      </c>
      <c r="C103" s="42">
        <v>3200</v>
      </c>
      <c r="D103" s="42">
        <v>3200</v>
      </c>
      <c r="E103" s="42">
        <v>3200</v>
      </c>
      <c r="F103" s="42">
        <v>0</v>
      </c>
      <c r="G103" s="1"/>
      <c r="H103" s="20"/>
      <c r="I103" s="21"/>
    </row>
    <row r="104" spans="1:9" ht="32.25" thickBot="1" x14ac:dyDescent="0.3">
      <c r="A104" s="13" t="s">
        <v>230</v>
      </c>
      <c r="B104" s="14" t="s">
        <v>231</v>
      </c>
      <c r="C104" s="39">
        <f t="shared" ref="C104:F104" si="39">C105+C110</f>
        <v>205300</v>
      </c>
      <c r="D104" s="39">
        <f t="shared" si="39"/>
        <v>205300</v>
      </c>
      <c r="E104" s="39">
        <f t="shared" si="39"/>
        <v>0</v>
      </c>
      <c r="F104" s="39">
        <f t="shared" si="39"/>
        <v>0</v>
      </c>
      <c r="G104" s="15"/>
      <c r="H104" s="16"/>
      <c r="I104" s="17"/>
    </row>
    <row r="105" spans="1:9" ht="16.5" thickBot="1" x14ac:dyDescent="0.3">
      <c r="A105" s="18" t="s">
        <v>232</v>
      </c>
      <c r="B105" s="19" t="s">
        <v>233</v>
      </c>
      <c r="C105" s="40">
        <f t="shared" ref="C105:F105" si="40">SUM(C106:C109)</f>
        <v>204300</v>
      </c>
      <c r="D105" s="40">
        <f t="shared" si="40"/>
        <v>204300</v>
      </c>
      <c r="E105" s="40">
        <f t="shared" si="40"/>
        <v>0</v>
      </c>
      <c r="F105" s="40">
        <f t="shared" si="40"/>
        <v>0</v>
      </c>
      <c r="G105" s="1"/>
      <c r="H105" s="20"/>
      <c r="I105" s="21"/>
    </row>
    <row r="106" spans="1:9" ht="16.5" thickBot="1" x14ac:dyDescent="0.3">
      <c r="A106" s="18" t="s">
        <v>234</v>
      </c>
      <c r="B106" s="19" t="s">
        <v>235</v>
      </c>
      <c r="C106" s="42">
        <v>25000</v>
      </c>
      <c r="D106" s="42">
        <v>25000</v>
      </c>
      <c r="E106" s="42">
        <v>0</v>
      </c>
      <c r="F106" s="42">
        <v>0</v>
      </c>
      <c r="G106" s="1"/>
      <c r="H106" s="20"/>
      <c r="I106" s="21"/>
    </row>
    <row r="107" spans="1:9" ht="32.25" thickBot="1" x14ac:dyDescent="0.3">
      <c r="A107" s="18" t="s">
        <v>236</v>
      </c>
      <c r="B107" s="19" t="s">
        <v>237</v>
      </c>
      <c r="C107" s="42">
        <v>123400</v>
      </c>
      <c r="D107" s="42">
        <v>123400</v>
      </c>
      <c r="E107" s="42">
        <v>0</v>
      </c>
      <c r="F107" s="42">
        <v>0</v>
      </c>
      <c r="G107" s="1" t="s">
        <v>238</v>
      </c>
      <c r="H107" s="20" t="s">
        <v>65</v>
      </c>
      <c r="I107" s="21">
        <v>100</v>
      </c>
    </row>
    <row r="108" spans="1:9" ht="32.25" thickBot="1" x14ac:dyDescent="0.3">
      <c r="A108" s="18" t="s">
        <v>239</v>
      </c>
      <c r="B108" s="19" t="s">
        <v>240</v>
      </c>
      <c r="C108" s="42">
        <v>41800</v>
      </c>
      <c r="D108" s="42">
        <v>41800</v>
      </c>
      <c r="E108" s="42">
        <v>0</v>
      </c>
      <c r="F108" s="42">
        <v>0</v>
      </c>
      <c r="G108" s="1" t="s">
        <v>238</v>
      </c>
      <c r="H108" s="20" t="s">
        <v>65</v>
      </c>
      <c r="I108" s="21">
        <v>100</v>
      </c>
    </row>
    <row r="109" spans="1:9" ht="32.25" thickBot="1" x14ac:dyDescent="0.3">
      <c r="A109" s="18" t="s">
        <v>241</v>
      </c>
      <c r="B109" s="19" t="s">
        <v>242</v>
      </c>
      <c r="C109" s="42">
        <v>14100</v>
      </c>
      <c r="D109" s="42">
        <v>14100</v>
      </c>
      <c r="E109" s="42">
        <v>0</v>
      </c>
      <c r="F109" s="42">
        <v>0</v>
      </c>
      <c r="G109" s="1"/>
      <c r="H109" s="20"/>
      <c r="I109" s="21"/>
    </row>
    <row r="110" spans="1:9" ht="16.5" thickBot="1" x14ac:dyDescent="0.3">
      <c r="A110" s="18" t="s">
        <v>243</v>
      </c>
      <c r="B110" s="19" t="s">
        <v>244</v>
      </c>
      <c r="C110" s="40">
        <f t="shared" ref="C110:F110" si="41">SUM(C111:C111)</f>
        <v>1000</v>
      </c>
      <c r="D110" s="40">
        <f t="shared" si="41"/>
        <v>1000</v>
      </c>
      <c r="E110" s="40">
        <f t="shared" si="41"/>
        <v>0</v>
      </c>
      <c r="F110" s="40">
        <f t="shared" si="41"/>
        <v>0</v>
      </c>
      <c r="G110" s="1"/>
      <c r="H110" s="20"/>
      <c r="I110" s="21"/>
    </row>
    <row r="111" spans="1:9" ht="16.5" thickBot="1" x14ac:dyDescent="0.3">
      <c r="A111" s="18" t="s">
        <v>245</v>
      </c>
      <c r="B111" s="19" t="s">
        <v>246</v>
      </c>
      <c r="C111" s="42">
        <v>1000</v>
      </c>
      <c r="D111" s="42">
        <v>1000</v>
      </c>
      <c r="E111" s="42">
        <v>0</v>
      </c>
      <c r="F111" s="42">
        <v>0</v>
      </c>
      <c r="G111" s="1" t="s">
        <v>25</v>
      </c>
      <c r="H111" s="20" t="s">
        <v>31</v>
      </c>
      <c r="I111" s="21">
        <v>30</v>
      </c>
    </row>
    <row r="112" spans="1:9" ht="32.25" thickBot="1" x14ac:dyDescent="0.3">
      <c r="A112" s="8" t="s">
        <v>247</v>
      </c>
      <c r="B112" s="9" t="s">
        <v>248</v>
      </c>
      <c r="C112" s="38">
        <f t="shared" ref="C112:F114" si="42">SUM(C113:C113)</f>
        <v>95700</v>
      </c>
      <c r="D112" s="38">
        <f t="shared" si="42"/>
        <v>95700</v>
      </c>
      <c r="E112" s="38">
        <f t="shared" si="42"/>
        <v>0</v>
      </c>
      <c r="F112" s="38">
        <f t="shared" si="42"/>
        <v>0</v>
      </c>
      <c r="G112" s="10"/>
      <c r="H112" s="11"/>
      <c r="I112" s="12"/>
    </row>
    <row r="113" spans="1:9" ht="16.5" thickBot="1" x14ac:dyDescent="0.3">
      <c r="A113" s="13" t="s">
        <v>249</v>
      </c>
      <c r="B113" s="14" t="s">
        <v>74</v>
      </c>
      <c r="C113" s="39">
        <f t="shared" si="42"/>
        <v>95700</v>
      </c>
      <c r="D113" s="39">
        <f t="shared" si="42"/>
        <v>95700</v>
      </c>
      <c r="E113" s="39">
        <f t="shared" si="42"/>
        <v>0</v>
      </c>
      <c r="F113" s="39">
        <f t="shared" si="42"/>
        <v>0</v>
      </c>
      <c r="G113" s="15"/>
      <c r="H113" s="16"/>
      <c r="I113" s="17"/>
    </row>
    <row r="114" spans="1:9" ht="32.25" thickBot="1" x14ac:dyDescent="0.3">
      <c r="A114" s="18" t="s">
        <v>250</v>
      </c>
      <c r="B114" s="19" t="s">
        <v>251</v>
      </c>
      <c r="C114" s="40">
        <f t="shared" si="42"/>
        <v>95700</v>
      </c>
      <c r="D114" s="40">
        <f t="shared" si="42"/>
        <v>95700</v>
      </c>
      <c r="E114" s="40">
        <f t="shared" si="42"/>
        <v>0</v>
      </c>
      <c r="F114" s="40">
        <f t="shared" si="42"/>
        <v>0</v>
      </c>
      <c r="G114" s="1"/>
      <c r="H114" s="20"/>
      <c r="I114" s="21"/>
    </row>
    <row r="115" spans="1:9" ht="63" x14ac:dyDescent="0.25">
      <c r="A115" s="18" t="s">
        <v>252</v>
      </c>
      <c r="B115" s="19" t="s">
        <v>183</v>
      </c>
      <c r="C115" s="40">
        <f>SUM(C116:C116)+95700</f>
        <v>95700</v>
      </c>
      <c r="D115" s="40">
        <f>SUM(D116:D116)+95700</f>
        <v>95700</v>
      </c>
      <c r="E115" s="40">
        <f t="shared" ref="E115:F115" si="43">SUM(E116:E116)</f>
        <v>0</v>
      </c>
      <c r="F115" s="40">
        <f t="shared" si="43"/>
        <v>0</v>
      </c>
      <c r="G115" s="1"/>
      <c r="H115" s="20"/>
      <c r="I115" s="21"/>
    </row>
    <row r="116" spans="1:9" ht="16.5" thickBot="1" x14ac:dyDescent="0.3">
      <c r="A116" s="22"/>
      <c r="B116" s="23"/>
      <c r="C116" s="41">
        <v>0</v>
      </c>
      <c r="D116" s="41">
        <v>0</v>
      </c>
      <c r="E116" s="41">
        <v>0</v>
      </c>
      <c r="F116" s="41">
        <v>0</v>
      </c>
      <c r="G116" s="24"/>
      <c r="H116" s="25"/>
      <c r="I116" s="26"/>
    </row>
    <row r="117" spans="1:9" ht="32.25" thickBot="1" x14ac:dyDescent="0.3">
      <c r="A117" s="3" t="s">
        <v>253</v>
      </c>
      <c r="B117" s="4" t="s">
        <v>254</v>
      </c>
      <c r="C117" s="37">
        <f t="shared" ref="C117:F117" si="44">C118+C140+C146+C159+C177</f>
        <v>907395</v>
      </c>
      <c r="D117" s="37">
        <f t="shared" si="44"/>
        <v>447295</v>
      </c>
      <c r="E117" s="37">
        <f t="shared" si="44"/>
        <v>1015</v>
      </c>
      <c r="F117" s="37">
        <f t="shared" si="44"/>
        <v>460100</v>
      </c>
      <c r="G117" s="5"/>
      <c r="H117" s="6"/>
      <c r="I117" s="7"/>
    </row>
    <row r="118" spans="1:9" ht="16.5" thickBot="1" x14ac:dyDescent="0.3">
      <c r="A118" s="8" t="s">
        <v>255</v>
      </c>
      <c r="B118" s="9" t="s">
        <v>256</v>
      </c>
      <c r="C118" s="38">
        <f t="shared" ref="C118:F118" si="45">C119+C134</f>
        <v>230400</v>
      </c>
      <c r="D118" s="38">
        <f t="shared" si="45"/>
        <v>145400</v>
      </c>
      <c r="E118" s="38">
        <f t="shared" si="45"/>
        <v>0</v>
      </c>
      <c r="F118" s="38">
        <f t="shared" si="45"/>
        <v>85000</v>
      </c>
      <c r="G118" s="10"/>
      <c r="H118" s="11"/>
      <c r="I118" s="12"/>
    </row>
    <row r="119" spans="1:9" ht="32.25" thickBot="1" x14ac:dyDescent="0.3">
      <c r="A119" s="13" t="s">
        <v>257</v>
      </c>
      <c r="B119" s="14" t="s">
        <v>258</v>
      </c>
      <c r="C119" s="39">
        <f t="shared" ref="C119:F119" si="46">C120+C121+C126</f>
        <v>137500</v>
      </c>
      <c r="D119" s="39">
        <f t="shared" si="46"/>
        <v>137500</v>
      </c>
      <c r="E119" s="39">
        <f t="shared" si="46"/>
        <v>0</v>
      </c>
      <c r="F119" s="39">
        <f t="shared" si="46"/>
        <v>0</v>
      </c>
      <c r="G119" s="15"/>
      <c r="H119" s="16"/>
      <c r="I119" s="17"/>
    </row>
    <row r="120" spans="1:9" ht="16.5" thickBot="1" x14ac:dyDescent="0.3">
      <c r="A120" s="18" t="s">
        <v>259</v>
      </c>
      <c r="B120" s="19" t="s">
        <v>260</v>
      </c>
      <c r="C120" s="42">
        <v>1500</v>
      </c>
      <c r="D120" s="42">
        <v>1500</v>
      </c>
      <c r="E120" s="42">
        <v>0</v>
      </c>
      <c r="F120" s="42">
        <v>0</v>
      </c>
      <c r="G120" s="1"/>
      <c r="H120" s="20"/>
      <c r="I120" s="21"/>
    </row>
    <row r="121" spans="1:9" ht="16.5" thickBot="1" x14ac:dyDescent="0.3">
      <c r="A121" s="18" t="s">
        <v>261</v>
      </c>
      <c r="B121" s="19" t="s">
        <v>262</v>
      </c>
      <c r="C121" s="40">
        <f t="shared" ref="C121:F121" si="47">SUM(C122:C125)</f>
        <v>23300</v>
      </c>
      <c r="D121" s="40">
        <f t="shared" si="47"/>
        <v>23300</v>
      </c>
      <c r="E121" s="40">
        <f t="shared" si="47"/>
        <v>0</v>
      </c>
      <c r="F121" s="40">
        <f t="shared" si="47"/>
        <v>0</v>
      </c>
      <c r="G121" s="1"/>
      <c r="H121" s="20"/>
      <c r="I121" s="21"/>
    </row>
    <row r="122" spans="1:9" ht="16.5" thickBot="1" x14ac:dyDescent="0.3">
      <c r="A122" s="18" t="s">
        <v>263</v>
      </c>
      <c r="B122" s="19" t="s">
        <v>264</v>
      </c>
      <c r="C122" s="42">
        <v>3000</v>
      </c>
      <c r="D122" s="42">
        <v>3000</v>
      </c>
      <c r="E122" s="42">
        <v>0</v>
      </c>
      <c r="F122" s="42">
        <v>0</v>
      </c>
      <c r="G122" s="1"/>
      <c r="H122" s="20"/>
      <c r="I122" s="21"/>
    </row>
    <row r="123" spans="1:9" ht="16.5" thickBot="1" x14ac:dyDescent="0.3">
      <c r="A123" s="18" t="s">
        <v>265</v>
      </c>
      <c r="B123" s="19" t="s">
        <v>266</v>
      </c>
      <c r="C123" s="42">
        <v>4000</v>
      </c>
      <c r="D123" s="42">
        <v>4000</v>
      </c>
      <c r="E123" s="42">
        <v>0</v>
      </c>
      <c r="F123" s="42">
        <v>0</v>
      </c>
      <c r="G123" s="1"/>
      <c r="H123" s="20"/>
      <c r="I123" s="21"/>
    </row>
    <row r="124" spans="1:9" ht="16.5" thickBot="1" x14ac:dyDescent="0.3">
      <c r="A124" s="18" t="s">
        <v>267</v>
      </c>
      <c r="B124" s="19" t="s">
        <v>268</v>
      </c>
      <c r="C124" s="42">
        <v>5000</v>
      </c>
      <c r="D124" s="42">
        <v>5000</v>
      </c>
      <c r="E124" s="42">
        <v>0</v>
      </c>
      <c r="F124" s="42">
        <v>0</v>
      </c>
      <c r="G124" s="1" t="s">
        <v>269</v>
      </c>
      <c r="H124" s="20" t="s">
        <v>23</v>
      </c>
      <c r="I124" s="21" t="s">
        <v>270</v>
      </c>
    </row>
    <row r="125" spans="1:9" ht="16.5" thickBot="1" x14ac:dyDescent="0.3">
      <c r="A125" s="18" t="s">
        <v>271</v>
      </c>
      <c r="B125" s="19" t="s">
        <v>272</v>
      </c>
      <c r="C125" s="42">
        <v>11300</v>
      </c>
      <c r="D125" s="42">
        <v>11300</v>
      </c>
      <c r="E125" s="42">
        <v>0</v>
      </c>
      <c r="F125" s="42">
        <v>0</v>
      </c>
      <c r="G125" s="1" t="s">
        <v>273</v>
      </c>
      <c r="H125" s="20" t="s">
        <v>23</v>
      </c>
      <c r="I125" s="21" t="s">
        <v>274</v>
      </c>
    </row>
    <row r="126" spans="1:9" ht="32.25" thickBot="1" x14ac:dyDescent="0.3">
      <c r="A126" s="18" t="s">
        <v>275</v>
      </c>
      <c r="B126" s="19" t="s">
        <v>276</v>
      </c>
      <c r="C126" s="40">
        <f t="shared" ref="C126:F126" si="48">SUM(C127:C133)</f>
        <v>112700</v>
      </c>
      <c r="D126" s="40">
        <f t="shared" si="48"/>
        <v>112700</v>
      </c>
      <c r="E126" s="40">
        <f t="shared" si="48"/>
        <v>0</v>
      </c>
      <c r="F126" s="40">
        <f t="shared" si="48"/>
        <v>0</v>
      </c>
      <c r="G126" s="1"/>
      <c r="H126" s="20"/>
      <c r="I126" s="21"/>
    </row>
    <row r="127" spans="1:9" ht="16.5" thickBot="1" x14ac:dyDescent="0.3">
      <c r="A127" s="18" t="s">
        <v>277</v>
      </c>
      <c r="B127" s="19" t="s">
        <v>278</v>
      </c>
      <c r="C127" s="42">
        <v>10000</v>
      </c>
      <c r="D127" s="42">
        <v>10000</v>
      </c>
      <c r="E127" s="42">
        <v>0</v>
      </c>
      <c r="F127" s="42">
        <v>0</v>
      </c>
      <c r="G127" s="1"/>
      <c r="H127" s="20"/>
      <c r="I127" s="21"/>
    </row>
    <row r="128" spans="1:9" ht="16.5" thickBot="1" x14ac:dyDescent="0.3">
      <c r="A128" s="18" t="s">
        <v>279</v>
      </c>
      <c r="B128" s="19" t="s">
        <v>280</v>
      </c>
      <c r="C128" s="42">
        <v>3500</v>
      </c>
      <c r="D128" s="42">
        <v>3500</v>
      </c>
      <c r="E128" s="42">
        <v>0</v>
      </c>
      <c r="F128" s="42">
        <v>0</v>
      </c>
      <c r="G128" s="1"/>
      <c r="H128" s="20"/>
      <c r="I128" s="21"/>
    </row>
    <row r="129" spans="1:9" ht="16.5" thickBot="1" x14ac:dyDescent="0.3">
      <c r="A129" s="18" t="s">
        <v>281</v>
      </c>
      <c r="B129" s="19" t="s">
        <v>282</v>
      </c>
      <c r="C129" s="42">
        <v>1000</v>
      </c>
      <c r="D129" s="42">
        <v>1000</v>
      </c>
      <c r="E129" s="42">
        <v>0</v>
      </c>
      <c r="F129" s="42">
        <v>0</v>
      </c>
      <c r="G129" s="1"/>
      <c r="H129" s="20"/>
      <c r="I129" s="21"/>
    </row>
    <row r="130" spans="1:9" ht="16.5" thickBot="1" x14ac:dyDescent="0.3">
      <c r="A130" s="18" t="s">
        <v>283</v>
      </c>
      <c r="B130" s="19" t="s">
        <v>284</v>
      </c>
      <c r="C130" s="42">
        <v>20000</v>
      </c>
      <c r="D130" s="42">
        <v>20000</v>
      </c>
      <c r="E130" s="42">
        <v>0</v>
      </c>
      <c r="F130" s="42">
        <v>0</v>
      </c>
      <c r="G130" s="1"/>
      <c r="H130" s="20"/>
      <c r="I130" s="21"/>
    </row>
    <row r="131" spans="1:9" ht="16.5" thickBot="1" x14ac:dyDescent="0.3">
      <c r="A131" s="18" t="s">
        <v>285</v>
      </c>
      <c r="B131" s="19" t="s">
        <v>286</v>
      </c>
      <c r="C131" s="42">
        <v>23000</v>
      </c>
      <c r="D131" s="42">
        <v>23000</v>
      </c>
      <c r="E131" s="42">
        <v>0</v>
      </c>
      <c r="F131" s="42">
        <v>0</v>
      </c>
      <c r="G131" s="1"/>
      <c r="H131" s="20"/>
      <c r="I131" s="21"/>
    </row>
    <row r="132" spans="1:9" ht="16.5" thickBot="1" x14ac:dyDescent="0.3">
      <c r="A132" s="18" t="s">
        <v>287</v>
      </c>
      <c r="B132" s="19" t="s">
        <v>853</v>
      </c>
      <c r="C132" s="42">
        <v>4500</v>
      </c>
      <c r="D132" s="42">
        <v>4500</v>
      </c>
      <c r="E132" s="42">
        <v>0</v>
      </c>
      <c r="F132" s="42">
        <v>0</v>
      </c>
      <c r="G132" s="1"/>
      <c r="H132" s="20"/>
      <c r="I132" s="21"/>
    </row>
    <row r="133" spans="1:9" ht="16.5" thickBot="1" x14ac:dyDescent="0.3">
      <c r="A133" s="18" t="s">
        <v>288</v>
      </c>
      <c r="B133" s="19" t="s">
        <v>289</v>
      </c>
      <c r="C133" s="42">
        <v>50700</v>
      </c>
      <c r="D133" s="42">
        <v>50700</v>
      </c>
      <c r="E133" s="42">
        <v>0</v>
      </c>
      <c r="F133" s="42">
        <v>0</v>
      </c>
      <c r="G133" s="1"/>
      <c r="H133" s="20"/>
      <c r="I133" s="21"/>
    </row>
    <row r="134" spans="1:9" ht="32.25" thickBot="1" x14ac:dyDescent="0.3">
      <c r="A134" s="13" t="s">
        <v>290</v>
      </c>
      <c r="B134" s="14" t="s">
        <v>291</v>
      </c>
      <c r="C134" s="39">
        <f t="shared" ref="C134:F134" si="49">SUM(C135:C135)</f>
        <v>92900</v>
      </c>
      <c r="D134" s="39">
        <f t="shared" si="49"/>
        <v>7900</v>
      </c>
      <c r="E134" s="39">
        <f t="shared" si="49"/>
        <v>0</v>
      </c>
      <c r="F134" s="39">
        <f t="shared" si="49"/>
        <v>85000</v>
      </c>
      <c r="G134" s="15"/>
      <c r="H134" s="16"/>
      <c r="I134" s="17"/>
    </row>
    <row r="135" spans="1:9" ht="16.5" thickBot="1" x14ac:dyDescent="0.3">
      <c r="A135" s="18" t="s">
        <v>292</v>
      </c>
      <c r="B135" s="19" t="s">
        <v>293</v>
      </c>
      <c r="C135" s="40">
        <f t="shared" ref="C135:F135" si="50">SUM(C136:C139)</f>
        <v>92900</v>
      </c>
      <c r="D135" s="40">
        <f t="shared" si="50"/>
        <v>7900</v>
      </c>
      <c r="E135" s="40">
        <f t="shared" si="50"/>
        <v>0</v>
      </c>
      <c r="F135" s="40">
        <f t="shared" si="50"/>
        <v>85000</v>
      </c>
      <c r="G135" s="1"/>
      <c r="H135" s="20"/>
      <c r="I135" s="21"/>
    </row>
    <row r="136" spans="1:9" ht="16.5" thickBot="1" x14ac:dyDescent="0.3">
      <c r="A136" s="18" t="s">
        <v>294</v>
      </c>
      <c r="B136" s="19" t="s">
        <v>295</v>
      </c>
      <c r="C136" s="42">
        <v>900</v>
      </c>
      <c r="D136" s="42">
        <v>900</v>
      </c>
      <c r="E136" s="42">
        <v>0</v>
      </c>
      <c r="F136" s="42">
        <v>0</v>
      </c>
      <c r="G136" s="1"/>
      <c r="H136" s="20"/>
      <c r="I136" s="21"/>
    </row>
    <row r="137" spans="1:9" ht="16.5" thickBot="1" x14ac:dyDescent="0.3">
      <c r="A137" s="18" t="s">
        <v>296</v>
      </c>
      <c r="B137" s="19" t="s">
        <v>297</v>
      </c>
      <c r="C137" s="42">
        <v>85000</v>
      </c>
      <c r="D137" s="42">
        <v>0</v>
      </c>
      <c r="E137" s="42">
        <v>0</v>
      </c>
      <c r="F137" s="42">
        <v>85000</v>
      </c>
      <c r="G137" s="1"/>
      <c r="H137" s="20"/>
      <c r="I137" s="21"/>
    </row>
    <row r="138" spans="1:9" ht="16.5" thickBot="1" x14ac:dyDescent="0.3">
      <c r="A138" s="18" t="s">
        <v>298</v>
      </c>
      <c r="B138" s="19" t="s">
        <v>299</v>
      </c>
      <c r="C138" s="42">
        <v>1000</v>
      </c>
      <c r="D138" s="42">
        <v>1000</v>
      </c>
      <c r="E138" s="42">
        <v>0</v>
      </c>
      <c r="F138" s="42">
        <v>0</v>
      </c>
      <c r="G138" s="1"/>
      <c r="H138" s="20"/>
      <c r="I138" s="21"/>
    </row>
    <row r="139" spans="1:9" ht="16.5" thickBot="1" x14ac:dyDescent="0.3">
      <c r="A139" s="18" t="s">
        <v>300</v>
      </c>
      <c r="B139" s="19" t="s">
        <v>301</v>
      </c>
      <c r="C139" s="42">
        <v>6000</v>
      </c>
      <c r="D139" s="42">
        <v>6000</v>
      </c>
      <c r="E139" s="42">
        <v>0</v>
      </c>
      <c r="F139" s="42">
        <v>0</v>
      </c>
      <c r="G139" s="1"/>
      <c r="H139" s="20"/>
      <c r="I139" s="21"/>
    </row>
    <row r="140" spans="1:9" ht="16.5" thickBot="1" x14ac:dyDescent="0.3">
      <c r="A140" s="8" t="s">
        <v>302</v>
      </c>
      <c r="B140" s="9" t="s">
        <v>303</v>
      </c>
      <c r="C140" s="38">
        <f t="shared" ref="C140:F140" si="51">SUM(C141:C141)</f>
        <v>83500</v>
      </c>
      <c r="D140" s="38">
        <f t="shared" si="51"/>
        <v>83500</v>
      </c>
      <c r="E140" s="38">
        <f t="shared" si="51"/>
        <v>0</v>
      </c>
      <c r="F140" s="38">
        <f t="shared" si="51"/>
        <v>0</v>
      </c>
      <c r="G140" s="10"/>
      <c r="H140" s="11"/>
      <c r="I140" s="12"/>
    </row>
    <row r="141" spans="1:9" ht="16.5" thickBot="1" x14ac:dyDescent="0.3">
      <c r="A141" s="13" t="s">
        <v>304</v>
      </c>
      <c r="B141" s="14" t="s">
        <v>305</v>
      </c>
      <c r="C141" s="39">
        <f t="shared" ref="C141:F141" si="52">C142+C144</f>
        <v>83500</v>
      </c>
      <c r="D141" s="39">
        <f t="shared" si="52"/>
        <v>83500</v>
      </c>
      <c r="E141" s="39">
        <f t="shared" si="52"/>
        <v>0</v>
      </c>
      <c r="F141" s="39">
        <f t="shared" si="52"/>
        <v>0</v>
      </c>
      <c r="G141" s="15"/>
      <c r="H141" s="16"/>
      <c r="I141" s="17"/>
    </row>
    <row r="142" spans="1:9" ht="16.5" thickBot="1" x14ac:dyDescent="0.3">
      <c r="A142" s="18" t="s">
        <v>306</v>
      </c>
      <c r="B142" s="19" t="s">
        <v>307</v>
      </c>
      <c r="C142" s="40">
        <f t="shared" ref="C142:F142" si="53">SUM(C143:C143)</f>
        <v>80500</v>
      </c>
      <c r="D142" s="40">
        <f t="shared" si="53"/>
        <v>80500</v>
      </c>
      <c r="E142" s="40">
        <f t="shared" si="53"/>
        <v>0</v>
      </c>
      <c r="F142" s="40">
        <f t="shared" si="53"/>
        <v>0</v>
      </c>
      <c r="G142" s="1"/>
      <c r="H142" s="20"/>
      <c r="I142" s="21"/>
    </row>
    <row r="143" spans="1:9" ht="16.5" thickBot="1" x14ac:dyDescent="0.3">
      <c r="A143" s="18" t="s">
        <v>308</v>
      </c>
      <c r="B143" s="19" t="s">
        <v>309</v>
      </c>
      <c r="C143" s="42">
        <v>80500</v>
      </c>
      <c r="D143" s="42">
        <v>80500</v>
      </c>
      <c r="E143" s="42">
        <v>0</v>
      </c>
      <c r="F143" s="42">
        <v>0</v>
      </c>
      <c r="G143" s="1"/>
      <c r="H143" s="20"/>
      <c r="I143" s="21"/>
    </row>
    <row r="144" spans="1:9" ht="16.5" thickBot="1" x14ac:dyDescent="0.3">
      <c r="A144" s="18" t="s">
        <v>310</v>
      </c>
      <c r="B144" s="19" t="s">
        <v>311</v>
      </c>
      <c r="C144" s="40">
        <f t="shared" ref="C144:F144" si="54">SUM(C145:C145)</f>
        <v>3000</v>
      </c>
      <c r="D144" s="40">
        <f t="shared" si="54"/>
        <v>3000</v>
      </c>
      <c r="E144" s="40">
        <f t="shared" si="54"/>
        <v>0</v>
      </c>
      <c r="F144" s="40">
        <f t="shared" si="54"/>
        <v>0</v>
      </c>
      <c r="G144" s="1"/>
      <c r="H144" s="20"/>
      <c r="I144" s="21"/>
    </row>
    <row r="145" spans="1:9" ht="32.25" thickBot="1" x14ac:dyDescent="0.3">
      <c r="A145" s="18" t="s">
        <v>312</v>
      </c>
      <c r="B145" s="19" t="s">
        <v>313</v>
      </c>
      <c r="C145" s="42">
        <v>3000</v>
      </c>
      <c r="D145" s="42">
        <v>3000</v>
      </c>
      <c r="E145" s="42">
        <v>0</v>
      </c>
      <c r="F145" s="42">
        <v>0</v>
      </c>
      <c r="G145" s="1" t="s">
        <v>314</v>
      </c>
      <c r="H145" s="20" t="s">
        <v>23</v>
      </c>
      <c r="I145" s="21" t="s">
        <v>315</v>
      </c>
    </row>
    <row r="146" spans="1:9" ht="16.5" thickBot="1" x14ac:dyDescent="0.3">
      <c r="A146" s="8" t="s">
        <v>316</v>
      </c>
      <c r="B146" s="9" t="s">
        <v>317</v>
      </c>
      <c r="C146" s="38">
        <f t="shared" ref="C146:F146" si="55">C147+C156</f>
        <v>47600</v>
      </c>
      <c r="D146" s="38">
        <f t="shared" si="55"/>
        <v>47600</v>
      </c>
      <c r="E146" s="38">
        <f t="shared" si="55"/>
        <v>0</v>
      </c>
      <c r="F146" s="38">
        <f t="shared" si="55"/>
        <v>0</v>
      </c>
      <c r="G146" s="10"/>
      <c r="H146" s="11"/>
      <c r="I146" s="12"/>
    </row>
    <row r="147" spans="1:9" ht="48" thickBot="1" x14ac:dyDescent="0.3">
      <c r="A147" s="13" t="s">
        <v>318</v>
      </c>
      <c r="B147" s="14" t="s">
        <v>319</v>
      </c>
      <c r="C147" s="39">
        <f t="shared" ref="C147:F147" si="56">C148+C150+C152</f>
        <v>46600</v>
      </c>
      <c r="D147" s="39">
        <f t="shared" si="56"/>
        <v>46600</v>
      </c>
      <c r="E147" s="39">
        <f t="shared" si="56"/>
        <v>0</v>
      </c>
      <c r="F147" s="39">
        <f t="shared" si="56"/>
        <v>0</v>
      </c>
      <c r="G147" s="15"/>
      <c r="H147" s="16"/>
      <c r="I147" s="17"/>
    </row>
    <row r="148" spans="1:9" ht="16.5" thickBot="1" x14ac:dyDescent="0.3">
      <c r="A148" s="18" t="s">
        <v>320</v>
      </c>
      <c r="B148" s="19" t="s">
        <v>321</v>
      </c>
      <c r="C148" s="40">
        <f t="shared" ref="C148:F148" si="57">SUM(C149:C149)</f>
        <v>2000</v>
      </c>
      <c r="D148" s="40">
        <f t="shared" si="57"/>
        <v>2000</v>
      </c>
      <c r="E148" s="40">
        <f t="shared" si="57"/>
        <v>0</v>
      </c>
      <c r="F148" s="40">
        <f t="shared" si="57"/>
        <v>0</v>
      </c>
      <c r="G148" s="1"/>
      <c r="H148" s="20"/>
      <c r="I148" s="21"/>
    </row>
    <row r="149" spans="1:9" ht="16.5" thickBot="1" x14ac:dyDescent="0.3">
      <c r="A149" s="18" t="s">
        <v>322</v>
      </c>
      <c r="B149" s="19" t="s">
        <v>323</v>
      </c>
      <c r="C149" s="42">
        <v>2000</v>
      </c>
      <c r="D149" s="42">
        <v>2000</v>
      </c>
      <c r="E149" s="42">
        <v>0</v>
      </c>
      <c r="F149" s="42">
        <v>0</v>
      </c>
      <c r="G149" s="1" t="s">
        <v>324</v>
      </c>
      <c r="H149" s="20" t="s">
        <v>31</v>
      </c>
      <c r="I149" s="21" t="s">
        <v>325</v>
      </c>
    </row>
    <row r="150" spans="1:9" ht="16.5" thickBot="1" x14ac:dyDescent="0.3">
      <c r="A150" s="18" t="s">
        <v>326</v>
      </c>
      <c r="B150" s="19" t="s">
        <v>327</v>
      </c>
      <c r="C150" s="40">
        <f t="shared" ref="C150:F150" si="58">SUM(C151:C151)</f>
        <v>39200</v>
      </c>
      <c r="D150" s="40">
        <f t="shared" si="58"/>
        <v>39200</v>
      </c>
      <c r="E150" s="40">
        <f t="shared" si="58"/>
        <v>0</v>
      </c>
      <c r="F150" s="40">
        <f t="shared" si="58"/>
        <v>0</v>
      </c>
      <c r="G150" s="1"/>
      <c r="H150" s="20"/>
      <c r="I150" s="21"/>
    </row>
    <row r="151" spans="1:9" ht="16.5" thickBot="1" x14ac:dyDescent="0.3">
      <c r="A151" s="18" t="s">
        <v>328</v>
      </c>
      <c r="B151" s="19" t="s">
        <v>329</v>
      </c>
      <c r="C151" s="42">
        <v>39200</v>
      </c>
      <c r="D151" s="42">
        <v>39200</v>
      </c>
      <c r="E151" s="42">
        <v>0</v>
      </c>
      <c r="F151" s="42">
        <v>0</v>
      </c>
      <c r="G151" s="1"/>
      <c r="H151" s="20"/>
      <c r="I151" s="21"/>
    </row>
    <row r="152" spans="1:9" ht="16.5" thickBot="1" x14ac:dyDescent="0.3">
      <c r="A152" s="18" t="s">
        <v>330</v>
      </c>
      <c r="B152" s="19" t="s">
        <v>331</v>
      </c>
      <c r="C152" s="40">
        <f t="shared" ref="C152:F152" si="59">SUM(C153:C155)</f>
        <v>5400</v>
      </c>
      <c r="D152" s="40">
        <f t="shared" si="59"/>
        <v>5400</v>
      </c>
      <c r="E152" s="40">
        <f t="shared" si="59"/>
        <v>0</v>
      </c>
      <c r="F152" s="40">
        <f t="shared" si="59"/>
        <v>0</v>
      </c>
      <c r="G152" s="1"/>
      <c r="H152" s="20"/>
      <c r="I152" s="21"/>
    </row>
    <row r="153" spans="1:9" ht="16.5" thickBot="1" x14ac:dyDescent="0.3">
      <c r="A153" s="18" t="s">
        <v>332</v>
      </c>
      <c r="B153" s="19" t="s">
        <v>333</v>
      </c>
      <c r="C153" s="42">
        <v>4000</v>
      </c>
      <c r="D153" s="42">
        <v>4000</v>
      </c>
      <c r="E153" s="42">
        <v>0</v>
      </c>
      <c r="F153" s="42">
        <v>0</v>
      </c>
      <c r="G153" s="1" t="s">
        <v>334</v>
      </c>
      <c r="H153" s="20" t="s">
        <v>23</v>
      </c>
      <c r="I153" s="21" t="s">
        <v>335</v>
      </c>
    </row>
    <row r="154" spans="1:9" ht="16.5" thickBot="1" x14ac:dyDescent="0.3">
      <c r="A154" s="18" t="s">
        <v>336</v>
      </c>
      <c r="B154" s="19" t="s">
        <v>337</v>
      </c>
      <c r="C154" s="42">
        <v>700</v>
      </c>
      <c r="D154" s="42">
        <v>700</v>
      </c>
      <c r="E154" s="42">
        <v>0</v>
      </c>
      <c r="F154" s="42">
        <v>0</v>
      </c>
      <c r="G154" s="1" t="s">
        <v>338</v>
      </c>
      <c r="H154" s="20" t="s">
        <v>23</v>
      </c>
      <c r="I154" s="21" t="s">
        <v>315</v>
      </c>
    </row>
    <row r="155" spans="1:9" ht="16.5" thickBot="1" x14ac:dyDescent="0.3">
      <c r="A155" s="18" t="s">
        <v>339</v>
      </c>
      <c r="B155" s="19" t="s">
        <v>340</v>
      </c>
      <c r="C155" s="42">
        <v>700</v>
      </c>
      <c r="D155" s="42">
        <v>700</v>
      </c>
      <c r="E155" s="42">
        <v>0</v>
      </c>
      <c r="F155" s="42">
        <v>0</v>
      </c>
      <c r="G155" s="1"/>
      <c r="H155" s="20"/>
      <c r="I155" s="21"/>
    </row>
    <row r="156" spans="1:9" ht="16.5" thickBot="1" x14ac:dyDescent="0.3">
      <c r="A156" s="13" t="s">
        <v>341</v>
      </c>
      <c r="B156" s="14" t="s">
        <v>342</v>
      </c>
      <c r="C156" s="39">
        <f t="shared" ref="C156:F157" si="60">SUM(C157:C157)</f>
        <v>1000</v>
      </c>
      <c r="D156" s="39">
        <f t="shared" si="60"/>
        <v>1000</v>
      </c>
      <c r="E156" s="39">
        <f t="shared" si="60"/>
        <v>0</v>
      </c>
      <c r="F156" s="39">
        <f t="shared" si="60"/>
        <v>0</v>
      </c>
      <c r="G156" s="15"/>
      <c r="H156" s="16"/>
      <c r="I156" s="17"/>
    </row>
    <row r="157" spans="1:9" ht="16.5" thickBot="1" x14ac:dyDescent="0.3">
      <c r="A157" s="18" t="s">
        <v>343</v>
      </c>
      <c r="B157" s="19" t="s">
        <v>854</v>
      </c>
      <c r="C157" s="40">
        <f t="shared" si="60"/>
        <v>1000</v>
      </c>
      <c r="D157" s="40">
        <f t="shared" si="60"/>
        <v>1000</v>
      </c>
      <c r="E157" s="40">
        <f t="shared" si="60"/>
        <v>0</v>
      </c>
      <c r="F157" s="40">
        <f t="shared" si="60"/>
        <v>0</v>
      </c>
      <c r="G157" s="1"/>
      <c r="H157" s="20"/>
      <c r="I157" s="21"/>
    </row>
    <row r="158" spans="1:9" ht="16.5" thickBot="1" x14ac:dyDescent="0.3">
      <c r="A158" s="18" t="s">
        <v>344</v>
      </c>
      <c r="B158" s="19" t="s">
        <v>345</v>
      </c>
      <c r="C158" s="42">
        <v>1000</v>
      </c>
      <c r="D158" s="42">
        <v>1000</v>
      </c>
      <c r="E158" s="42">
        <v>0</v>
      </c>
      <c r="F158" s="42">
        <v>0</v>
      </c>
      <c r="G158" s="1"/>
      <c r="H158" s="20"/>
      <c r="I158" s="21"/>
    </row>
    <row r="159" spans="1:9" ht="32.25" thickBot="1" x14ac:dyDescent="0.3">
      <c r="A159" s="8" t="s">
        <v>346</v>
      </c>
      <c r="B159" s="9" t="s">
        <v>347</v>
      </c>
      <c r="C159" s="38">
        <f t="shared" ref="C159:F159" si="61">SUM(C160:C160)</f>
        <v>207995</v>
      </c>
      <c r="D159" s="38">
        <f t="shared" si="61"/>
        <v>167995</v>
      </c>
      <c r="E159" s="38">
        <f t="shared" si="61"/>
        <v>215</v>
      </c>
      <c r="F159" s="38">
        <f t="shared" si="61"/>
        <v>40000</v>
      </c>
      <c r="G159" s="10"/>
      <c r="H159" s="11"/>
      <c r="I159" s="12"/>
    </row>
    <row r="160" spans="1:9" ht="32.25" thickBot="1" x14ac:dyDescent="0.3">
      <c r="A160" s="13" t="s">
        <v>348</v>
      </c>
      <c r="B160" s="14" t="s">
        <v>349</v>
      </c>
      <c r="C160" s="39">
        <f t="shared" ref="C160:F160" si="62">C161+C172+C174+C175+C176</f>
        <v>207995</v>
      </c>
      <c r="D160" s="39">
        <f t="shared" si="62"/>
        <v>167995</v>
      </c>
      <c r="E160" s="39">
        <f t="shared" si="62"/>
        <v>215</v>
      </c>
      <c r="F160" s="39">
        <f t="shared" si="62"/>
        <v>40000</v>
      </c>
      <c r="G160" s="15"/>
      <c r="H160" s="16"/>
      <c r="I160" s="17"/>
    </row>
    <row r="161" spans="1:9" ht="32.25" thickBot="1" x14ac:dyDescent="0.3">
      <c r="A161" s="18" t="s">
        <v>350</v>
      </c>
      <c r="B161" s="19" t="s">
        <v>351</v>
      </c>
      <c r="C161" s="40">
        <f t="shared" ref="C161:F161" si="63">SUM(C162:C171)</f>
        <v>116995</v>
      </c>
      <c r="D161" s="40">
        <f t="shared" si="63"/>
        <v>76995</v>
      </c>
      <c r="E161" s="40">
        <f t="shared" si="63"/>
        <v>215</v>
      </c>
      <c r="F161" s="40">
        <f t="shared" si="63"/>
        <v>40000</v>
      </c>
      <c r="G161" s="1"/>
      <c r="H161" s="20"/>
      <c r="I161" s="21"/>
    </row>
    <row r="162" spans="1:9" ht="32.25" thickBot="1" x14ac:dyDescent="0.3">
      <c r="A162" s="18" t="s">
        <v>352</v>
      </c>
      <c r="B162" s="19" t="s">
        <v>353</v>
      </c>
      <c r="C162" s="42">
        <v>10000</v>
      </c>
      <c r="D162" s="42">
        <v>10000</v>
      </c>
      <c r="E162" s="42">
        <v>0</v>
      </c>
      <c r="F162" s="42">
        <v>0</v>
      </c>
      <c r="G162" s="1"/>
      <c r="H162" s="20"/>
      <c r="I162" s="21"/>
    </row>
    <row r="163" spans="1:9" ht="16.5" thickBot="1" x14ac:dyDescent="0.3">
      <c r="A163" s="18" t="s">
        <v>354</v>
      </c>
      <c r="B163" s="19" t="s">
        <v>355</v>
      </c>
      <c r="C163" s="42">
        <v>40000</v>
      </c>
      <c r="D163" s="42">
        <v>0</v>
      </c>
      <c r="E163" s="42">
        <v>0</v>
      </c>
      <c r="F163" s="42">
        <v>40000</v>
      </c>
      <c r="G163" s="1"/>
      <c r="H163" s="20"/>
      <c r="I163" s="21"/>
    </row>
    <row r="164" spans="1:9" ht="32.25" thickBot="1" x14ac:dyDescent="0.3">
      <c r="A164" s="18" t="s">
        <v>356</v>
      </c>
      <c r="B164" s="19" t="s">
        <v>357</v>
      </c>
      <c r="C164" s="42">
        <v>10000</v>
      </c>
      <c r="D164" s="42">
        <v>10000</v>
      </c>
      <c r="E164" s="42">
        <v>0</v>
      </c>
      <c r="F164" s="42">
        <v>0</v>
      </c>
      <c r="G164" s="1" t="s">
        <v>102</v>
      </c>
      <c r="H164" s="20" t="s">
        <v>23</v>
      </c>
      <c r="I164" s="21" t="s">
        <v>358</v>
      </c>
    </row>
    <row r="165" spans="1:9" ht="16.5" thickBot="1" x14ac:dyDescent="0.3">
      <c r="A165" s="18" t="s">
        <v>359</v>
      </c>
      <c r="B165" s="19" t="s">
        <v>360</v>
      </c>
      <c r="C165" s="42">
        <v>5000</v>
      </c>
      <c r="D165" s="42">
        <v>5000</v>
      </c>
      <c r="E165" s="42">
        <v>0</v>
      </c>
      <c r="F165" s="42">
        <v>0</v>
      </c>
      <c r="G165" s="1" t="s">
        <v>213</v>
      </c>
      <c r="H165" s="20" t="s">
        <v>31</v>
      </c>
      <c r="I165" s="21" t="s">
        <v>126</v>
      </c>
    </row>
    <row r="166" spans="1:9" ht="16.5" thickBot="1" x14ac:dyDescent="0.3">
      <c r="A166" s="18" t="s">
        <v>361</v>
      </c>
      <c r="B166" s="19" t="s">
        <v>362</v>
      </c>
      <c r="C166" s="42">
        <v>4000</v>
      </c>
      <c r="D166" s="42">
        <v>4000</v>
      </c>
      <c r="E166" s="42">
        <v>0</v>
      </c>
      <c r="F166" s="42">
        <v>0</v>
      </c>
      <c r="G166" s="1"/>
      <c r="H166" s="20"/>
      <c r="I166" s="21"/>
    </row>
    <row r="167" spans="1:9" ht="16.5" thickBot="1" x14ac:dyDescent="0.3">
      <c r="A167" s="18" t="s">
        <v>363</v>
      </c>
      <c r="B167" s="19" t="s">
        <v>364</v>
      </c>
      <c r="C167" s="42">
        <v>15000</v>
      </c>
      <c r="D167" s="42">
        <v>15000</v>
      </c>
      <c r="E167" s="42">
        <v>0</v>
      </c>
      <c r="F167" s="42">
        <v>0</v>
      </c>
      <c r="G167" s="1"/>
      <c r="H167" s="20"/>
      <c r="I167" s="21"/>
    </row>
    <row r="168" spans="1:9" ht="32.25" thickBot="1" x14ac:dyDescent="0.3">
      <c r="A168" s="18" t="s">
        <v>365</v>
      </c>
      <c r="B168" s="19" t="s">
        <v>366</v>
      </c>
      <c r="C168" s="42">
        <v>17200</v>
      </c>
      <c r="D168" s="42">
        <v>17200</v>
      </c>
      <c r="E168" s="42">
        <v>0</v>
      </c>
      <c r="F168" s="42">
        <v>0</v>
      </c>
      <c r="G168" s="1" t="s">
        <v>367</v>
      </c>
      <c r="H168" s="20" t="s">
        <v>23</v>
      </c>
      <c r="I168" s="21" t="s">
        <v>358</v>
      </c>
    </row>
    <row r="169" spans="1:9" ht="16.5" thickBot="1" x14ac:dyDescent="0.3">
      <c r="A169" s="18" t="s">
        <v>368</v>
      </c>
      <c r="B169" s="19" t="s">
        <v>369</v>
      </c>
      <c r="C169" s="42">
        <v>5000</v>
      </c>
      <c r="D169" s="42">
        <v>5000</v>
      </c>
      <c r="E169" s="42">
        <v>0</v>
      </c>
      <c r="F169" s="42">
        <v>0</v>
      </c>
      <c r="G169" s="1"/>
      <c r="H169" s="20"/>
      <c r="I169" s="21"/>
    </row>
    <row r="170" spans="1:9" ht="16.5" thickBot="1" x14ac:dyDescent="0.3">
      <c r="A170" s="18" t="s">
        <v>370</v>
      </c>
      <c r="B170" s="19" t="s">
        <v>371</v>
      </c>
      <c r="C170" s="42">
        <v>0</v>
      </c>
      <c r="D170" s="42">
        <v>0</v>
      </c>
      <c r="E170" s="42">
        <v>0</v>
      </c>
      <c r="F170" s="42">
        <v>0</v>
      </c>
      <c r="G170" s="1" t="s">
        <v>372</v>
      </c>
      <c r="H170" s="20" t="s">
        <v>23</v>
      </c>
      <c r="I170" s="21" t="s">
        <v>24</v>
      </c>
    </row>
    <row r="171" spans="1:9" ht="16.5" thickBot="1" x14ac:dyDescent="0.3">
      <c r="A171" s="18" t="s">
        <v>373</v>
      </c>
      <c r="B171" s="19" t="s">
        <v>374</v>
      </c>
      <c r="C171" s="42">
        <v>10795</v>
      </c>
      <c r="D171" s="42">
        <v>10795</v>
      </c>
      <c r="E171" s="42">
        <v>215</v>
      </c>
      <c r="F171" s="42">
        <v>0</v>
      </c>
      <c r="G171" s="1"/>
      <c r="H171" s="20"/>
      <c r="I171" s="21"/>
    </row>
    <row r="172" spans="1:9" ht="16.5" thickBot="1" x14ac:dyDescent="0.3">
      <c r="A172" s="18" t="s">
        <v>375</v>
      </c>
      <c r="B172" s="19" t="s">
        <v>376</v>
      </c>
      <c r="C172" s="40">
        <f t="shared" ref="C172:F172" si="64">SUM(C173:C173)</f>
        <v>9000</v>
      </c>
      <c r="D172" s="40">
        <f t="shared" si="64"/>
        <v>9000</v>
      </c>
      <c r="E172" s="40">
        <f t="shared" si="64"/>
        <v>0</v>
      </c>
      <c r="F172" s="40">
        <f t="shared" si="64"/>
        <v>0</v>
      </c>
      <c r="G172" s="1"/>
      <c r="H172" s="20"/>
      <c r="I172" s="21"/>
    </row>
    <row r="173" spans="1:9" ht="32.25" thickBot="1" x14ac:dyDescent="0.3">
      <c r="A173" s="18" t="s">
        <v>377</v>
      </c>
      <c r="B173" s="19" t="s">
        <v>378</v>
      </c>
      <c r="C173" s="42">
        <v>9000</v>
      </c>
      <c r="D173" s="42">
        <v>9000</v>
      </c>
      <c r="E173" s="42">
        <v>0</v>
      </c>
      <c r="F173" s="42">
        <v>0</v>
      </c>
      <c r="G173" s="1" t="s">
        <v>372</v>
      </c>
      <c r="H173" s="20" t="s">
        <v>23</v>
      </c>
      <c r="I173" s="21" t="s">
        <v>379</v>
      </c>
    </row>
    <row r="174" spans="1:9" ht="32.25" thickBot="1" x14ac:dyDescent="0.3">
      <c r="A174" s="18" t="s">
        <v>380</v>
      </c>
      <c r="B174" s="19" t="s">
        <v>381</v>
      </c>
      <c r="C174" s="42">
        <v>5000</v>
      </c>
      <c r="D174" s="42">
        <v>5000</v>
      </c>
      <c r="E174" s="42">
        <v>0</v>
      </c>
      <c r="F174" s="42">
        <v>0</v>
      </c>
      <c r="G174" s="1" t="s">
        <v>382</v>
      </c>
      <c r="H174" s="20" t="s">
        <v>23</v>
      </c>
      <c r="I174" s="21" t="s">
        <v>274</v>
      </c>
    </row>
    <row r="175" spans="1:9" ht="16.5" thickBot="1" x14ac:dyDescent="0.3">
      <c r="A175" s="18" t="s">
        <v>383</v>
      </c>
      <c r="B175" s="19" t="s">
        <v>384</v>
      </c>
      <c r="C175" s="42">
        <v>60000</v>
      </c>
      <c r="D175" s="42">
        <v>60000</v>
      </c>
      <c r="E175" s="42">
        <v>0</v>
      </c>
      <c r="F175" s="42">
        <v>0</v>
      </c>
      <c r="G175" s="1" t="s">
        <v>385</v>
      </c>
      <c r="H175" s="20" t="s">
        <v>23</v>
      </c>
      <c r="I175" s="21">
        <v>3</v>
      </c>
    </row>
    <row r="176" spans="1:9" ht="16.5" thickBot="1" x14ac:dyDescent="0.3">
      <c r="A176" s="18" t="s">
        <v>386</v>
      </c>
      <c r="B176" s="19" t="s">
        <v>387</v>
      </c>
      <c r="C176" s="42">
        <v>17000</v>
      </c>
      <c r="D176" s="42">
        <v>17000</v>
      </c>
      <c r="E176" s="42">
        <v>0</v>
      </c>
      <c r="F176" s="42">
        <v>0</v>
      </c>
      <c r="G176" s="1"/>
      <c r="H176" s="20"/>
      <c r="I176" s="21"/>
    </row>
    <row r="177" spans="1:9" ht="32.25" thickBot="1" x14ac:dyDescent="0.3">
      <c r="A177" s="8" t="s">
        <v>388</v>
      </c>
      <c r="B177" s="9" t="s">
        <v>389</v>
      </c>
      <c r="C177" s="38">
        <f t="shared" ref="C177:F178" si="65">SUM(C178:C178)</f>
        <v>337900</v>
      </c>
      <c r="D177" s="38">
        <f t="shared" si="65"/>
        <v>2800</v>
      </c>
      <c r="E177" s="38">
        <f t="shared" si="65"/>
        <v>800</v>
      </c>
      <c r="F177" s="38">
        <f t="shared" si="65"/>
        <v>335100</v>
      </c>
      <c r="G177" s="10"/>
      <c r="H177" s="11"/>
      <c r="I177" s="12"/>
    </row>
    <row r="178" spans="1:9" ht="16.5" thickBot="1" x14ac:dyDescent="0.3">
      <c r="A178" s="13" t="s">
        <v>390</v>
      </c>
      <c r="B178" s="14" t="s">
        <v>74</v>
      </c>
      <c r="C178" s="39">
        <f t="shared" si="65"/>
        <v>337900</v>
      </c>
      <c r="D178" s="39">
        <f t="shared" si="65"/>
        <v>2800</v>
      </c>
      <c r="E178" s="39">
        <f t="shared" si="65"/>
        <v>800</v>
      </c>
      <c r="F178" s="39">
        <f t="shared" si="65"/>
        <v>335100</v>
      </c>
      <c r="G178" s="15"/>
      <c r="H178" s="16"/>
      <c r="I178" s="17"/>
    </row>
    <row r="179" spans="1:9" ht="32.25" thickBot="1" x14ac:dyDescent="0.3">
      <c r="A179" s="18" t="s">
        <v>391</v>
      </c>
      <c r="B179" s="19" t="s">
        <v>251</v>
      </c>
      <c r="C179" s="40">
        <f t="shared" ref="C179:F179" si="66">SUM(C180:C183)</f>
        <v>337900</v>
      </c>
      <c r="D179" s="40">
        <f t="shared" si="66"/>
        <v>2800</v>
      </c>
      <c r="E179" s="40">
        <f t="shared" si="66"/>
        <v>800</v>
      </c>
      <c r="F179" s="40">
        <f t="shared" si="66"/>
        <v>335100</v>
      </c>
      <c r="G179" s="1"/>
      <c r="H179" s="20"/>
      <c r="I179" s="21"/>
    </row>
    <row r="180" spans="1:9" ht="32.25" thickBot="1" x14ac:dyDescent="0.3">
      <c r="A180" s="18" t="s">
        <v>392</v>
      </c>
      <c r="B180" s="19" t="s">
        <v>393</v>
      </c>
      <c r="C180" s="42">
        <v>229100</v>
      </c>
      <c r="D180" s="42">
        <v>0</v>
      </c>
      <c r="E180" s="42">
        <v>0</v>
      </c>
      <c r="F180" s="42">
        <v>229100</v>
      </c>
      <c r="G180" s="1"/>
      <c r="H180" s="20"/>
      <c r="I180" s="21"/>
    </row>
    <row r="181" spans="1:9" ht="95.25" thickBot="1" x14ac:dyDescent="0.3">
      <c r="A181" s="18" t="s">
        <v>394</v>
      </c>
      <c r="B181" s="19" t="s">
        <v>855</v>
      </c>
      <c r="C181" s="42">
        <v>100000</v>
      </c>
      <c r="D181" s="42">
        <v>0</v>
      </c>
      <c r="E181" s="42">
        <v>0</v>
      </c>
      <c r="F181" s="42">
        <v>100000</v>
      </c>
      <c r="G181" s="1"/>
      <c r="H181" s="20"/>
      <c r="I181" s="21"/>
    </row>
    <row r="182" spans="1:9" ht="16.5" thickBot="1" x14ac:dyDescent="0.3">
      <c r="A182" s="18" t="s">
        <v>395</v>
      </c>
      <c r="B182" s="19" t="s">
        <v>396</v>
      </c>
      <c r="C182" s="42">
        <v>6000</v>
      </c>
      <c r="D182" s="42">
        <v>0</v>
      </c>
      <c r="E182" s="42">
        <v>0</v>
      </c>
      <c r="F182" s="42">
        <v>6000</v>
      </c>
      <c r="G182" s="1"/>
      <c r="H182" s="20"/>
      <c r="I182" s="21"/>
    </row>
    <row r="183" spans="1:9" ht="16.5" thickBot="1" x14ac:dyDescent="0.3">
      <c r="A183" s="18" t="s">
        <v>397</v>
      </c>
      <c r="B183" s="19" t="s">
        <v>398</v>
      </c>
      <c r="C183" s="42">
        <v>2800</v>
      </c>
      <c r="D183" s="42">
        <v>2800</v>
      </c>
      <c r="E183" s="42">
        <v>800</v>
      </c>
      <c r="F183" s="42">
        <v>0</v>
      </c>
      <c r="G183" s="1"/>
      <c r="H183" s="20"/>
      <c r="I183" s="21"/>
    </row>
    <row r="184" spans="1:9" ht="32.25" thickBot="1" x14ac:dyDescent="0.3">
      <c r="A184" s="3" t="s">
        <v>399</v>
      </c>
      <c r="B184" s="4" t="s">
        <v>400</v>
      </c>
      <c r="C184" s="37">
        <f>C185+C273+C276+C284</f>
        <v>5157001</v>
      </c>
      <c r="D184" s="37">
        <f>D185+D273+D276+D284</f>
        <v>4499101</v>
      </c>
      <c r="E184" s="37">
        <f>E185+E273+E276+E284</f>
        <v>1912234</v>
      </c>
      <c r="F184" s="37">
        <f>F185+F273+F276+F284</f>
        <v>657900</v>
      </c>
      <c r="G184" s="5"/>
      <c r="H184" s="6"/>
      <c r="I184" s="7"/>
    </row>
    <row r="185" spans="1:9" ht="32.25" thickBot="1" x14ac:dyDescent="0.3">
      <c r="A185" s="8" t="s">
        <v>401</v>
      </c>
      <c r="B185" s="9" t="s">
        <v>402</v>
      </c>
      <c r="C185" s="38">
        <f>C186+C212+C251+C269</f>
        <v>4413701</v>
      </c>
      <c r="D185" s="38">
        <f>D186+D212+D251+D269</f>
        <v>4359601</v>
      </c>
      <c r="E185" s="38">
        <f>E186+E212+E251+E269</f>
        <v>1912234</v>
      </c>
      <c r="F185" s="38">
        <f>F186+F212+F251+F269</f>
        <v>54100</v>
      </c>
      <c r="G185" s="10"/>
      <c r="H185" s="11"/>
      <c r="I185" s="12"/>
    </row>
    <row r="186" spans="1:9" ht="32.25" thickBot="1" x14ac:dyDescent="0.3">
      <c r="A186" s="13" t="s">
        <v>403</v>
      </c>
      <c r="B186" s="14" t="s">
        <v>404</v>
      </c>
      <c r="C186" s="39">
        <f>C187+C196+C198+C199+C201+C203+C205+C207+C209</f>
        <v>3702900</v>
      </c>
      <c r="D186" s="39">
        <f>D187+D196+D198+D199+D201+D203+D205+D207+D209</f>
        <v>3649900</v>
      </c>
      <c r="E186" s="39">
        <f>E187+E196+E198+E199+E201+E203+E205+E207+E209</f>
        <v>1499000</v>
      </c>
      <c r="F186" s="39">
        <f>F187+F196+F198+F199+F201+F203+F205+F207+F209</f>
        <v>53000</v>
      </c>
      <c r="G186" s="15"/>
      <c r="H186" s="16"/>
      <c r="I186" s="17"/>
    </row>
    <row r="187" spans="1:9" ht="16.5" thickBot="1" x14ac:dyDescent="0.3">
      <c r="A187" s="18" t="s">
        <v>405</v>
      </c>
      <c r="B187" s="19" t="s">
        <v>406</v>
      </c>
      <c r="C187" s="40">
        <f>SUM(C188:C195)</f>
        <v>3165800</v>
      </c>
      <c r="D187" s="40">
        <f>SUM(D188:D195)</f>
        <v>3124300</v>
      </c>
      <c r="E187" s="40">
        <f>SUM(E188:E195)</f>
        <v>1043200</v>
      </c>
      <c r="F187" s="40">
        <f>SUM(F188:F195)</f>
        <v>41500</v>
      </c>
      <c r="G187" s="1"/>
      <c r="H187" s="20"/>
      <c r="I187" s="21"/>
    </row>
    <row r="188" spans="1:9" ht="16.5" thickBot="1" x14ac:dyDescent="0.3">
      <c r="A188" s="18" t="s">
        <v>407</v>
      </c>
      <c r="B188" s="19" t="s">
        <v>408</v>
      </c>
      <c r="C188" s="42">
        <v>2357600</v>
      </c>
      <c r="D188" s="42">
        <v>2333200</v>
      </c>
      <c r="E188" s="42">
        <v>366300</v>
      </c>
      <c r="F188" s="42">
        <v>24400</v>
      </c>
      <c r="G188" s="1" t="s">
        <v>409</v>
      </c>
      <c r="H188" s="20" t="s">
        <v>23</v>
      </c>
      <c r="I188" s="21" t="s">
        <v>410</v>
      </c>
    </row>
    <row r="189" spans="1:9" ht="48" thickBot="1" x14ac:dyDescent="0.3">
      <c r="A189" s="18" t="s">
        <v>411</v>
      </c>
      <c r="B189" s="19" t="s">
        <v>412</v>
      </c>
      <c r="C189" s="42">
        <v>0</v>
      </c>
      <c r="D189" s="42">
        <v>0</v>
      </c>
      <c r="E189" s="42">
        <v>0</v>
      </c>
      <c r="F189" s="42">
        <v>0</v>
      </c>
      <c r="G189" s="1" t="s">
        <v>409</v>
      </c>
      <c r="H189" s="20" t="s">
        <v>23</v>
      </c>
      <c r="I189" s="21" t="s">
        <v>112</v>
      </c>
    </row>
    <row r="190" spans="1:9" ht="48" thickBot="1" x14ac:dyDescent="0.3">
      <c r="A190" s="18" t="s">
        <v>413</v>
      </c>
      <c r="B190" s="19" t="s">
        <v>414</v>
      </c>
      <c r="C190" s="42">
        <v>10800</v>
      </c>
      <c r="D190" s="42">
        <v>10800</v>
      </c>
      <c r="E190" s="42">
        <v>5700</v>
      </c>
      <c r="F190" s="42">
        <v>0</v>
      </c>
      <c r="G190" s="1" t="s">
        <v>409</v>
      </c>
      <c r="H190" s="20" t="s">
        <v>23</v>
      </c>
      <c r="I190" s="21" t="s">
        <v>415</v>
      </c>
    </row>
    <row r="191" spans="1:9" ht="32.25" thickBot="1" x14ac:dyDescent="0.3">
      <c r="A191" s="18" t="s">
        <v>416</v>
      </c>
      <c r="B191" s="19" t="s">
        <v>417</v>
      </c>
      <c r="C191" s="42">
        <v>14700</v>
      </c>
      <c r="D191" s="42">
        <v>14700</v>
      </c>
      <c r="E191" s="42">
        <v>14000</v>
      </c>
      <c r="F191" s="42">
        <v>0</v>
      </c>
      <c r="G191" s="1" t="s">
        <v>409</v>
      </c>
      <c r="H191" s="20" t="s">
        <v>23</v>
      </c>
      <c r="I191" s="21" t="s">
        <v>418</v>
      </c>
    </row>
    <row r="192" spans="1:9" ht="16.5" thickBot="1" x14ac:dyDescent="0.3">
      <c r="A192" s="18" t="s">
        <v>419</v>
      </c>
      <c r="B192" s="19" t="s">
        <v>420</v>
      </c>
      <c r="C192" s="42">
        <v>101700</v>
      </c>
      <c r="D192" s="42">
        <v>85700</v>
      </c>
      <c r="E192" s="42">
        <v>0</v>
      </c>
      <c r="F192" s="42">
        <v>16000</v>
      </c>
      <c r="G192" s="1"/>
      <c r="H192" s="20"/>
      <c r="I192" s="21"/>
    </row>
    <row r="193" spans="1:9" ht="63.75" thickBot="1" x14ac:dyDescent="0.3">
      <c r="A193" s="18" t="s">
        <v>421</v>
      </c>
      <c r="B193" s="19" t="s">
        <v>856</v>
      </c>
      <c r="C193" s="42">
        <v>2100</v>
      </c>
      <c r="D193" s="42">
        <v>1000</v>
      </c>
      <c r="E193" s="42">
        <v>0</v>
      </c>
      <c r="F193" s="42">
        <v>1100</v>
      </c>
      <c r="G193" s="1"/>
      <c r="H193" s="20"/>
      <c r="I193" s="21"/>
    </row>
    <row r="194" spans="1:9" ht="16.5" thickBot="1" x14ac:dyDescent="0.3">
      <c r="A194" s="18" t="s">
        <v>422</v>
      </c>
      <c r="B194" s="19" t="s">
        <v>423</v>
      </c>
      <c r="C194" s="42">
        <v>502000</v>
      </c>
      <c r="D194" s="42">
        <v>502000</v>
      </c>
      <c r="E194" s="42">
        <v>487900</v>
      </c>
      <c r="F194" s="42">
        <v>0</v>
      </c>
      <c r="G194" s="1"/>
      <c r="H194" s="20"/>
      <c r="I194" s="21"/>
    </row>
    <row r="195" spans="1:9" ht="16.5" thickBot="1" x14ac:dyDescent="0.3">
      <c r="A195" s="18" t="s">
        <v>424</v>
      </c>
      <c r="B195" s="19" t="s">
        <v>425</v>
      </c>
      <c r="C195" s="42">
        <v>176900</v>
      </c>
      <c r="D195" s="42">
        <v>176900</v>
      </c>
      <c r="E195" s="42">
        <v>169300</v>
      </c>
      <c r="F195" s="42">
        <v>0</v>
      </c>
      <c r="G195" s="1"/>
      <c r="H195" s="20"/>
      <c r="I195" s="21"/>
    </row>
    <row r="196" spans="1:9" ht="32.25" thickBot="1" x14ac:dyDescent="0.3">
      <c r="A196" s="18" t="s">
        <v>426</v>
      </c>
      <c r="B196" s="19" t="s">
        <v>427</v>
      </c>
      <c r="C196" s="40">
        <f t="shared" ref="C196:F196" si="67">SUM(C197:C197)</f>
        <v>15100</v>
      </c>
      <c r="D196" s="40">
        <f t="shared" si="67"/>
        <v>15100</v>
      </c>
      <c r="E196" s="40">
        <f t="shared" si="67"/>
        <v>0</v>
      </c>
      <c r="F196" s="40">
        <f t="shared" si="67"/>
        <v>0</v>
      </c>
      <c r="G196" s="1"/>
      <c r="H196" s="20"/>
      <c r="I196" s="21"/>
    </row>
    <row r="197" spans="1:9" ht="32.25" thickBot="1" x14ac:dyDescent="0.3">
      <c r="A197" s="18" t="s">
        <v>428</v>
      </c>
      <c r="B197" s="19" t="s">
        <v>429</v>
      </c>
      <c r="C197" s="42">
        <v>15100</v>
      </c>
      <c r="D197" s="42">
        <v>15100</v>
      </c>
      <c r="E197" s="42">
        <v>0</v>
      </c>
      <c r="F197" s="42">
        <v>0</v>
      </c>
      <c r="G197" s="1" t="s">
        <v>430</v>
      </c>
      <c r="H197" s="20" t="s">
        <v>23</v>
      </c>
      <c r="I197" s="21">
        <v>1</v>
      </c>
    </row>
    <row r="198" spans="1:9" ht="32.25" thickBot="1" x14ac:dyDescent="0.3">
      <c r="A198" s="18" t="s">
        <v>431</v>
      </c>
      <c r="B198" s="19" t="s">
        <v>432</v>
      </c>
      <c r="C198" s="42">
        <v>0</v>
      </c>
      <c r="D198" s="42">
        <v>0</v>
      </c>
      <c r="E198" s="42">
        <v>0</v>
      </c>
      <c r="F198" s="42">
        <v>0</v>
      </c>
      <c r="G198" s="1"/>
      <c r="H198" s="20"/>
      <c r="I198" s="21"/>
    </row>
    <row r="199" spans="1:9" ht="16.5" thickBot="1" x14ac:dyDescent="0.3">
      <c r="A199" s="18" t="s">
        <v>433</v>
      </c>
      <c r="B199" s="19" t="s">
        <v>434</v>
      </c>
      <c r="C199" s="40">
        <f t="shared" ref="C199:F199" si="68">SUM(C200:C200)</f>
        <v>0</v>
      </c>
      <c r="D199" s="40">
        <f t="shared" si="68"/>
        <v>0</v>
      </c>
      <c r="E199" s="40">
        <f t="shared" si="68"/>
        <v>0</v>
      </c>
      <c r="F199" s="40">
        <f t="shared" si="68"/>
        <v>0</v>
      </c>
      <c r="G199" s="1"/>
      <c r="H199" s="20"/>
      <c r="I199" s="21"/>
    </row>
    <row r="200" spans="1:9" ht="32.25" thickBot="1" x14ac:dyDescent="0.3">
      <c r="A200" s="18" t="s">
        <v>435</v>
      </c>
      <c r="B200" s="19" t="s">
        <v>436</v>
      </c>
      <c r="C200" s="42">
        <v>0</v>
      </c>
      <c r="D200" s="42">
        <v>0</v>
      </c>
      <c r="E200" s="42">
        <v>0</v>
      </c>
      <c r="F200" s="42">
        <v>0</v>
      </c>
      <c r="G200" s="1" t="s">
        <v>437</v>
      </c>
      <c r="H200" s="20" t="s">
        <v>65</v>
      </c>
      <c r="I200" s="21">
        <v>90</v>
      </c>
    </row>
    <row r="201" spans="1:9" ht="16.5" thickBot="1" x14ac:dyDescent="0.3">
      <c r="A201" s="18" t="s">
        <v>438</v>
      </c>
      <c r="B201" s="19" t="s">
        <v>439</v>
      </c>
      <c r="C201" s="40">
        <f>SUM(C202:C202)</f>
        <v>478500</v>
      </c>
      <c r="D201" s="40">
        <f>SUM(D202:D202)</f>
        <v>467000</v>
      </c>
      <c r="E201" s="40">
        <f>SUM(E202:E202)</f>
        <v>451800</v>
      </c>
      <c r="F201" s="40">
        <f>SUM(F202:F202)</f>
        <v>11500</v>
      </c>
      <c r="G201" s="1"/>
      <c r="H201" s="20"/>
      <c r="I201" s="21"/>
    </row>
    <row r="202" spans="1:9" ht="32.25" thickBot="1" x14ac:dyDescent="0.3">
      <c r="A202" s="18" t="s">
        <v>440</v>
      </c>
      <c r="B202" s="19" t="s">
        <v>441</v>
      </c>
      <c r="C202" s="42">
        <v>478500</v>
      </c>
      <c r="D202" s="42">
        <v>467000</v>
      </c>
      <c r="E202" s="42">
        <v>451800</v>
      </c>
      <c r="F202" s="42">
        <v>11500</v>
      </c>
      <c r="G202" s="1" t="s">
        <v>442</v>
      </c>
      <c r="H202" s="20" t="s">
        <v>65</v>
      </c>
      <c r="I202" s="21" t="s">
        <v>72</v>
      </c>
    </row>
    <row r="203" spans="1:9" ht="16.5" thickBot="1" x14ac:dyDescent="0.3">
      <c r="A203" s="18" t="s">
        <v>443</v>
      </c>
      <c r="B203" s="19" t="s">
        <v>444</v>
      </c>
      <c r="C203" s="40">
        <f t="shared" ref="C203:F203" si="69">SUM(C204:C204)</f>
        <v>20000</v>
      </c>
      <c r="D203" s="40">
        <f t="shared" si="69"/>
        <v>20000</v>
      </c>
      <c r="E203" s="40">
        <f t="shared" si="69"/>
        <v>0</v>
      </c>
      <c r="F203" s="40">
        <f t="shared" si="69"/>
        <v>0</v>
      </c>
      <c r="G203" s="1"/>
      <c r="H203" s="20"/>
      <c r="I203" s="21"/>
    </row>
    <row r="204" spans="1:9" ht="16.5" thickBot="1" x14ac:dyDescent="0.3">
      <c r="A204" s="18" t="s">
        <v>445</v>
      </c>
      <c r="B204" s="19" t="s">
        <v>446</v>
      </c>
      <c r="C204" s="42">
        <v>20000</v>
      </c>
      <c r="D204" s="42">
        <v>20000</v>
      </c>
      <c r="E204" s="42">
        <v>0</v>
      </c>
      <c r="F204" s="42">
        <v>0</v>
      </c>
      <c r="G204" s="1"/>
      <c r="H204" s="20"/>
      <c r="I204" s="21"/>
    </row>
    <row r="205" spans="1:9" ht="16.5" thickBot="1" x14ac:dyDescent="0.3">
      <c r="A205" s="18" t="s">
        <v>447</v>
      </c>
      <c r="B205" s="19" t="s">
        <v>448</v>
      </c>
      <c r="C205" s="40">
        <f t="shared" ref="C205:F205" si="70">SUM(C206:C206)</f>
        <v>0</v>
      </c>
      <c r="D205" s="40">
        <f t="shared" si="70"/>
        <v>0</v>
      </c>
      <c r="E205" s="40">
        <f t="shared" si="70"/>
        <v>0</v>
      </c>
      <c r="F205" s="40">
        <f t="shared" si="70"/>
        <v>0</v>
      </c>
      <c r="G205" s="1"/>
      <c r="H205" s="20"/>
      <c r="I205" s="21"/>
    </row>
    <row r="206" spans="1:9" ht="48" thickBot="1" x14ac:dyDescent="0.3">
      <c r="A206" s="18" t="s">
        <v>449</v>
      </c>
      <c r="B206" s="19" t="s">
        <v>450</v>
      </c>
      <c r="C206" s="42">
        <v>0</v>
      </c>
      <c r="D206" s="42">
        <v>0</v>
      </c>
      <c r="E206" s="42">
        <v>0</v>
      </c>
      <c r="F206" s="42">
        <v>0</v>
      </c>
      <c r="G206" s="1"/>
      <c r="H206" s="20"/>
      <c r="I206" s="21"/>
    </row>
    <row r="207" spans="1:9" ht="16.5" thickBot="1" x14ac:dyDescent="0.3">
      <c r="A207" s="18" t="s">
        <v>451</v>
      </c>
      <c r="B207" s="19" t="s">
        <v>452</v>
      </c>
      <c r="C207" s="40">
        <f t="shared" ref="C207:F207" si="71">SUM(C208:C208)</f>
        <v>4200</v>
      </c>
      <c r="D207" s="40">
        <f t="shared" si="71"/>
        <v>4200</v>
      </c>
      <c r="E207" s="40">
        <f t="shared" si="71"/>
        <v>4000</v>
      </c>
      <c r="F207" s="40">
        <f t="shared" si="71"/>
        <v>0</v>
      </c>
      <c r="G207" s="1"/>
      <c r="H207" s="20"/>
      <c r="I207" s="21"/>
    </row>
    <row r="208" spans="1:9" ht="48" thickBot="1" x14ac:dyDescent="0.3">
      <c r="A208" s="18" t="s">
        <v>453</v>
      </c>
      <c r="B208" s="19" t="s">
        <v>454</v>
      </c>
      <c r="C208" s="42">
        <v>4200</v>
      </c>
      <c r="D208" s="42">
        <v>4200</v>
      </c>
      <c r="E208" s="42">
        <v>4000</v>
      </c>
      <c r="F208" s="42">
        <v>0</v>
      </c>
      <c r="G208" s="1" t="s">
        <v>409</v>
      </c>
      <c r="H208" s="20" t="s">
        <v>23</v>
      </c>
      <c r="I208" s="21" t="s">
        <v>455</v>
      </c>
    </row>
    <row r="209" spans="1:9" ht="16.5" thickBot="1" x14ac:dyDescent="0.3">
      <c r="A209" s="18" t="s">
        <v>456</v>
      </c>
      <c r="B209" s="19" t="s">
        <v>457</v>
      </c>
      <c r="C209" s="40">
        <f t="shared" ref="C209:F209" si="72">SUM(C210:C211)</f>
        <v>19300</v>
      </c>
      <c r="D209" s="40">
        <f t="shared" si="72"/>
        <v>19300</v>
      </c>
      <c r="E209" s="40">
        <f t="shared" si="72"/>
        <v>0</v>
      </c>
      <c r="F209" s="40">
        <f t="shared" si="72"/>
        <v>0</v>
      </c>
      <c r="G209" s="1"/>
      <c r="H209" s="20"/>
      <c r="I209" s="21"/>
    </row>
    <row r="210" spans="1:9" ht="16.5" thickBot="1" x14ac:dyDescent="0.3">
      <c r="A210" s="18" t="s">
        <v>458</v>
      </c>
      <c r="B210" s="19" t="s">
        <v>459</v>
      </c>
      <c r="C210" s="42">
        <v>10000</v>
      </c>
      <c r="D210" s="42">
        <v>10000</v>
      </c>
      <c r="E210" s="42">
        <v>0</v>
      </c>
      <c r="F210" s="42">
        <v>0</v>
      </c>
      <c r="G210" s="1" t="s">
        <v>460</v>
      </c>
      <c r="H210" s="20" t="s">
        <v>461</v>
      </c>
      <c r="I210" s="21" t="s">
        <v>462</v>
      </c>
    </row>
    <row r="211" spans="1:9" ht="16.5" thickBot="1" x14ac:dyDescent="0.3">
      <c r="A211" s="18" t="s">
        <v>463</v>
      </c>
      <c r="B211" s="19" t="s">
        <v>857</v>
      </c>
      <c r="C211" s="42">
        <v>9300</v>
      </c>
      <c r="D211" s="42">
        <v>9300</v>
      </c>
      <c r="E211" s="42">
        <v>0</v>
      </c>
      <c r="F211" s="42">
        <v>0</v>
      </c>
      <c r="G211" s="1" t="s">
        <v>460</v>
      </c>
      <c r="H211" s="20" t="s">
        <v>461</v>
      </c>
      <c r="I211" s="21" t="s">
        <v>462</v>
      </c>
    </row>
    <row r="212" spans="1:9" ht="32.25" thickBot="1" x14ac:dyDescent="0.3">
      <c r="A212" s="13" t="s">
        <v>464</v>
      </c>
      <c r="B212" s="14" t="s">
        <v>465</v>
      </c>
      <c r="C212" s="39">
        <f t="shared" ref="C212:F212" si="73">C213+C216+C218+C220+C221+C223+C225+C227+C229+C231+C233+C235+C237+C238+C239+C241+C243+C245+C247+C249</f>
        <v>442801</v>
      </c>
      <c r="D212" s="39">
        <f t="shared" si="73"/>
        <v>441701</v>
      </c>
      <c r="E212" s="39">
        <f t="shared" si="73"/>
        <v>413234</v>
      </c>
      <c r="F212" s="39">
        <f t="shared" si="73"/>
        <v>1100</v>
      </c>
      <c r="G212" s="15"/>
      <c r="H212" s="16"/>
      <c r="I212" s="17"/>
    </row>
    <row r="213" spans="1:9" ht="32.25" thickBot="1" x14ac:dyDescent="0.3">
      <c r="A213" s="18" t="s">
        <v>466</v>
      </c>
      <c r="B213" s="19" t="s">
        <v>467</v>
      </c>
      <c r="C213" s="40">
        <f t="shared" ref="C213:F213" si="74">SUM(C214:C215)</f>
        <v>0</v>
      </c>
      <c r="D213" s="40">
        <f t="shared" si="74"/>
        <v>0</v>
      </c>
      <c r="E213" s="40">
        <f t="shared" si="74"/>
        <v>0</v>
      </c>
      <c r="F213" s="40">
        <f t="shared" si="74"/>
        <v>0</v>
      </c>
      <c r="G213" s="1"/>
      <c r="H213" s="20"/>
      <c r="I213" s="21"/>
    </row>
    <row r="214" spans="1:9" ht="32.25" thickBot="1" x14ac:dyDescent="0.3">
      <c r="A214" s="18" t="s">
        <v>468</v>
      </c>
      <c r="B214" s="19" t="s">
        <v>469</v>
      </c>
      <c r="C214" s="42">
        <v>0</v>
      </c>
      <c r="D214" s="42">
        <v>0</v>
      </c>
      <c r="E214" s="42">
        <v>0</v>
      </c>
      <c r="F214" s="42">
        <v>0</v>
      </c>
      <c r="G214" s="1"/>
      <c r="H214" s="20"/>
      <c r="I214" s="21"/>
    </row>
    <row r="215" spans="1:9" ht="79.5" thickBot="1" x14ac:dyDescent="0.3">
      <c r="A215" s="18" t="s">
        <v>470</v>
      </c>
      <c r="B215" s="19" t="s">
        <v>471</v>
      </c>
      <c r="C215" s="42">
        <v>0</v>
      </c>
      <c r="D215" s="42">
        <v>0</v>
      </c>
      <c r="E215" s="42">
        <v>0</v>
      </c>
      <c r="F215" s="42">
        <v>0</v>
      </c>
      <c r="G215" s="1" t="s">
        <v>472</v>
      </c>
      <c r="H215" s="20" t="s">
        <v>65</v>
      </c>
      <c r="I215" s="21" t="s">
        <v>473</v>
      </c>
    </row>
    <row r="216" spans="1:9" ht="32.25" thickBot="1" x14ac:dyDescent="0.3">
      <c r="A216" s="18" t="s">
        <v>474</v>
      </c>
      <c r="B216" s="19" t="s">
        <v>475</v>
      </c>
      <c r="C216" s="40">
        <f t="shared" ref="C216:F216" si="75">SUM(C217:C217)</f>
        <v>280</v>
      </c>
      <c r="D216" s="40">
        <f t="shared" si="75"/>
        <v>280</v>
      </c>
      <c r="E216" s="40">
        <f t="shared" si="75"/>
        <v>280</v>
      </c>
      <c r="F216" s="40">
        <f t="shared" si="75"/>
        <v>0</v>
      </c>
      <c r="G216" s="1"/>
      <c r="H216" s="20"/>
      <c r="I216" s="21"/>
    </row>
    <row r="217" spans="1:9" ht="32.25" thickBot="1" x14ac:dyDescent="0.3">
      <c r="A217" s="18" t="s">
        <v>476</v>
      </c>
      <c r="B217" s="19" t="s">
        <v>477</v>
      </c>
      <c r="C217" s="42">
        <v>280</v>
      </c>
      <c r="D217" s="42">
        <v>280</v>
      </c>
      <c r="E217" s="42">
        <v>280</v>
      </c>
      <c r="F217" s="42">
        <v>0</v>
      </c>
      <c r="G217" s="1"/>
      <c r="H217" s="20"/>
      <c r="I217" s="21"/>
    </row>
    <row r="218" spans="1:9" ht="16.5" thickBot="1" x14ac:dyDescent="0.3">
      <c r="A218" s="18" t="s">
        <v>478</v>
      </c>
      <c r="B218" s="19" t="s">
        <v>479</v>
      </c>
      <c r="C218" s="40">
        <f t="shared" ref="C218:F218" si="76">SUM(C219:C219)</f>
        <v>19300</v>
      </c>
      <c r="D218" s="40">
        <f t="shared" si="76"/>
        <v>19300</v>
      </c>
      <c r="E218" s="40">
        <f t="shared" si="76"/>
        <v>19000</v>
      </c>
      <c r="F218" s="40">
        <f t="shared" si="76"/>
        <v>0</v>
      </c>
      <c r="G218" s="1"/>
      <c r="H218" s="20"/>
      <c r="I218" s="21"/>
    </row>
    <row r="219" spans="1:9" ht="95.25" thickBot="1" x14ac:dyDescent="0.3">
      <c r="A219" s="18" t="s">
        <v>480</v>
      </c>
      <c r="B219" s="19" t="s">
        <v>477</v>
      </c>
      <c r="C219" s="42">
        <v>19300</v>
      </c>
      <c r="D219" s="42">
        <v>19300</v>
      </c>
      <c r="E219" s="42">
        <v>19000</v>
      </c>
      <c r="F219" s="42">
        <v>0</v>
      </c>
      <c r="G219" s="1" t="s">
        <v>481</v>
      </c>
      <c r="H219" s="20" t="s">
        <v>65</v>
      </c>
      <c r="I219" s="21" t="s">
        <v>473</v>
      </c>
    </row>
    <row r="220" spans="1:9" ht="16.5" thickBot="1" x14ac:dyDescent="0.3">
      <c r="A220" s="18" t="s">
        <v>482</v>
      </c>
      <c r="B220" s="19" t="s">
        <v>483</v>
      </c>
      <c r="C220" s="42">
        <v>1700</v>
      </c>
      <c r="D220" s="42">
        <v>1700</v>
      </c>
      <c r="E220" s="42">
        <v>1600</v>
      </c>
      <c r="F220" s="42">
        <v>0</v>
      </c>
      <c r="G220" s="1"/>
      <c r="H220" s="20"/>
      <c r="I220" s="21"/>
    </row>
    <row r="221" spans="1:9" ht="48" customHeight="1" thickBot="1" x14ac:dyDescent="0.3">
      <c r="A221" s="18" t="s">
        <v>484</v>
      </c>
      <c r="B221" s="19" t="s">
        <v>485</v>
      </c>
      <c r="C221" s="40">
        <f t="shared" ref="C221:F221" si="77">SUM(C222:C222)</f>
        <v>8220</v>
      </c>
      <c r="D221" s="40">
        <f t="shared" si="77"/>
        <v>8220</v>
      </c>
      <c r="E221" s="40">
        <f t="shared" si="77"/>
        <v>8100</v>
      </c>
      <c r="F221" s="40">
        <f t="shared" si="77"/>
        <v>0</v>
      </c>
      <c r="G221" s="1" t="s">
        <v>486</v>
      </c>
      <c r="H221" s="20" t="s">
        <v>65</v>
      </c>
      <c r="I221" s="21">
        <v>4.7</v>
      </c>
    </row>
    <row r="222" spans="1:9" ht="32.25" thickBot="1" x14ac:dyDescent="0.3">
      <c r="A222" s="18" t="s">
        <v>487</v>
      </c>
      <c r="B222" s="19" t="s">
        <v>477</v>
      </c>
      <c r="C222" s="42">
        <v>8220</v>
      </c>
      <c r="D222" s="42">
        <v>8220</v>
      </c>
      <c r="E222" s="42">
        <v>8100</v>
      </c>
      <c r="F222" s="42">
        <v>0</v>
      </c>
      <c r="G222" s="1"/>
      <c r="H222" s="20"/>
      <c r="I222" s="21"/>
    </row>
    <row r="223" spans="1:9" ht="32.25" thickBot="1" x14ac:dyDescent="0.3">
      <c r="A223" s="18" t="s">
        <v>488</v>
      </c>
      <c r="B223" s="19" t="s">
        <v>489</v>
      </c>
      <c r="C223" s="40">
        <f t="shared" ref="C223:F223" si="78">SUM(C224:C224)</f>
        <v>2300</v>
      </c>
      <c r="D223" s="40">
        <f t="shared" si="78"/>
        <v>2300</v>
      </c>
      <c r="E223" s="40">
        <f t="shared" si="78"/>
        <v>2200</v>
      </c>
      <c r="F223" s="40">
        <f t="shared" si="78"/>
        <v>0</v>
      </c>
      <c r="G223" s="1"/>
      <c r="H223" s="20"/>
      <c r="I223" s="21"/>
    </row>
    <row r="224" spans="1:9" ht="32.25" thickBot="1" x14ac:dyDescent="0.3">
      <c r="A224" s="18" t="s">
        <v>490</v>
      </c>
      <c r="B224" s="19" t="s">
        <v>477</v>
      </c>
      <c r="C224" s="42">
        <v>2300</v>
      </c>
      <c r="D224" s="42">
        <v>2300</v>
      </c>
      <c r="E224" s="42">
        <v>2200</v>
      </c>
      <c r="F224" s="42">
        <v>0</v>
      </c>
      <c r="G224" s="1"/>
      <c r="H224" s="20"/>
      <c r="I224" s="21"/>
    </row>
    <row r="225" spans="1:9" ht="16.5" thickBot="1" x14ac:dyDescent="0.3">
      <c r="A225" s="18" t="s">
        <v>491</v>
      </c>
      <c r="B225" s="19" t="s">
        <v>492</v>
      </c>
      <c r="C225" s="40">
        <f t="shared" ref="C225:F225" si="79">SUM(C226:C226)</f>
        <v>13800</v>
      </c>
      <c r="D225" s="40">
        <f t="shared" si="79"/>
        <v>13800</v>
      </c>
      <c r="E225" s="40">
        <f t="shared" si="79"/>
        <v>13200</v>
      </c>
      <c r="F225" s="40">
        <f t="shared" si="79"/>
        <v>0</v>
      </c>
      <c r="G225" s="1"/>
      <c r="H225" s="20"/>
      <c r="I225" s="21"/>
    </row>
    <row r="226" spans="1:9" ht="32.25" thickBot="1" x14ac:dyDescent="0.3">
      <c r="A226" s="18" t="s">
        <v>493</v>
      </c>
      <c r="B226" s="19" t="s">
        <v>477</v>
      </c>
      <c r="C226" s="42">
        <v>13800</v>
      </c>
      <c r="D226" s="42">
        <v>13800</v>
      </c>
      <c r="E226" s="42">
        <v>13200</v>
      </c>
      <c r="F226" s="42">
        <v>0</v>
      </c>
      <c r="G226" s="1"/>
      <c r="H226" s="20"/>
      <c r="I226" s="21"/>
    </row>
    <row r="227" spans="1:9" ht="16.5" thickBot="1" x14ac:dyDescent="0.3">
      <c r="A227" s="18" t="s">
        <v>494</v>
      </c>
      <c r="B227" s="19" t="s">
        <v>495</v>
      </c>
      <c r="C227" s="40">
        <f t="shared" ref="C227:F227" si="80">SUM(C228:C228)</f>
        <v>100</v>
      </c>
      <c r="D227" s="40">
        <f t="shared" si="80"/>
        <v>100</v>
      </c>
      <c r="E227" s="40">
        <f t="shared" si="80"/>
        <v>100</v>
      </c>
      <c r="F227" s="40">
        <f t="shared" si="80"/>
        <v>0</v>
      </c>
      <c r="G227" s="1"/>
      <c r="H227" s="20"/>
      <c r="I227" s="21"/>
    </row>
    <row r="228" spans="1:9" ht="32.25" thickBot="1" x14ac:dyDescent="0.3">
      <c r="A228" s="18" t="s">
        <v>496</v>
      </c>
      <c r="B228" s="19" t="s">
        <v>477</v>
      </c>
      <c r="C228" s="42">
        <v>100</v>
      </c>
      <c r="D228" s="42">
        <v>100</v>
      </c>
      <c r="E228" s="42">
        <v>100</v>
      </c>
      <c r="F228" s="42">
        <v>0</v>
      </c>
      <c r="G228" s="1"/>
      <c r="H228" s="20"/>
      <c r="I228" s="21"/>
    </row>
    <row r="229" spans="1:9" ht="32.25" thickBot="1" x14ac:dyDescent="0.3">
      <c r="A229" s="18" t="s">
        <v>497</v>
      </c>
      <c r="B229" s="19" t="s">
        <v>498</v>
      </c>
      <c r="C229" s="40">
        <f t="shared" ref="C229:F229" si="81">SUM(C230:C230)</f>
        <v>24300</v>
      </c>
      <c r="D229" s="40">
        <f t="shared" si="81"/>
        <v>24300</v>
      </c>
      <c r="E229" s="40">
        <f t="shared" si="81"/>
        <v>23700</v>
      </c>
      <c r="F229" s="40">
        <f t="shared" si="81"/>
        <v>0</v>
      </c>
      <c r="G229" s="1"/>
      <c r="H229" s="20"/>
      <c r="I229" s="21"/>
    </row>
    <row r="230" spans="1:9" ht="32.25" thickBot="1" x14ac:dyDescent="0.3">
      <c r="A230" s="18" t="s">
        <v>499</v>
      </c>
      <c r="B230" s="19" t="s">
        <v>477</v>
      </c>
      <c r="C230" s="42">
        <v>24300</v>
      </c>
      <c r="D230" s="42">
        <v>24300</v>
      </c>
      <c r="E230" s="42">
        <v>23700</v>
      </c>
      <c r="F230" s="42">
        <v>0</v>
      </c>
      <c r="G230" s="1"/>
      <c r="H230" s="20"/>
      <c r="I230" s="21"/>
    </row>
    <row r="231" spans="1:9" ht="48" thickBot="1" x14ac:dyDescent="0.3">
      <c r="A231" s="18" t="s">
        <v>500</v>
      </c>
      <c r="B231" s="19" t="s">
        <v>501</v>
      </c>
      <c r="C231" s="40">
        <f t="shared" ref="C231:F231" si="82">SUM(C232:C232)</f>
        <v>21948</v>
      </c>
      <c r="D231" s="40">
        <f t="shared" si="82"/>
        <v>21948</v>
      </c>
      <c r="E231" s="40">
        <f t="shared" si="82"/>
        <v>21748</v>
      </c>
      <c r="F231" s="40">
        <f t="shared" si="82"/>
        <v>0</v>
      </c>
      <c r="G231" s="1"/>
      <c r="H231" s="20"/>
      <c r="I231" s="21"/>
    </row>
    <row r="232" spans="1:9" ht="32.25" thickBot="1" x14ac:dyDescent="0.3">
      <c r="A232" s="18" t="s">
        <v>502</v>
      </c>
      <c r="B232" s="19" t="s">
        <v>477</v>
      </c>
      <c r="C232" s="42">
        <v>21948</v>
      </c>
      <c r="D232" s="42">
        <v>21948</v>
      </c>
      <c r="E232" s="42">
        <v>21748</v>
      </c>
      <c r="F232" s="42">
        <v>0</v>
      </c>
      <c r="G232" s="1"/>
      <c r="H232" s="20"/>
      <c r="I232" s="21"/>
    </row>
    <row r="233" spans="1:9" ht="111" thickBot="1" x14ac:dyDescent="0.3">
      <c r="A233" s="18" t="s">
        <v>503</v>
      </c>
      <c r="B233" s="19" t="s">
        <v>452</v>
      </c>
      <c r="C233" s="40">
        <f t="shared" ref="C233:F233" si="83">SUM(C234:C234)</f>
        <v>21300</v>
      </c>
      <c r="D233" s="40">
        <f t="shared" si="83"/>
        <v>21300</v>
      </c>
      <c r="E233" s="40">
        <f t="shared" si="83"/>
        <v>21000</v>
      </c>
      <c r="F233" s="40">
        <f t="shared" si="83"/>
        <v>0</v>
      </c>
      <c r="G233" s="1" t="s">
        <v>858</v>
      </c>
      <c r="H233" s="20" t="s">
        <v>65</v>
      </c>
      <c r="I233" s="49">
        <v>63</v>
      </c>
    </row>
    <row r="234" spans="1:9" ht="32.25" thickBot="1" x14ac:dyDescent="0.3">
      <c r="A234" s="18" t="s">
        <v>504</v>
      </c>
      <c r="B234" s="19" t="s">
        <v>477</v>
      </c>
      <c r="C234" s="42">
        <v>21300</v>
      </c>
      <c r="D234" s="42">
        <v>21300</v>
      </c>
      <c r="E234" s="42">
        <v>21000</v>
      </c>
      <c r="F234" s="42">
        <v>0</v>
      </c>
      <c r="G234" s="1"/>
      <c r="H234" s="20"/>
      <c r="I234" s="21"/>
    </row>
    <row r="235" spans="1:9" ht="32.25" thickBot="1" x14ac:dyDescent="0.3">
      <c r="A235" s="18" t="s">
        <v>505</v>
      </c>
      <c r="B235" s="19" t="s">
        <v>506</v>
      </c>
      <c r="C235" s="40">
        <f t="shared" ref="C235:F235" si="84">SUM(C236:C236)</f>
        <v>28321</v>
      </c>
      <c r="D235" s="40">
        <f t="shared" si="84"/>
        <v>28321</v>
      </c>
      <c r="E235" s="40">
        <f t="shared" si="84"/>
        <v>27721</v>
      </c>
      <c r="F235" s="40">
        <f t="shared" si="84"/>
        <v>0</v>
      </c>
      <c r="G235" s="1"/>
      <c r="H235" s="20"/>
      <c r="I235" s="21"/>
    </row>
    <row r="236" spans="1:9" ht="32.25" thickBot="1" x14ac:dyDescent="0.3">
      <c r="A236" s="18" t="s">
        <v>507</v>
      </c>
      <c r="B236" s="19" t="s">
        <v>477</v>
      </c>
      <c r="C236" s="42">
        <v>28321</v>
      </c>
      <c r="D236" s="42">
        <v>28321</v>
      </c>
      <c r="E236" s="42">
        <v>27721</v>
      </c>
      <c r="F236" s="42">
        <v>0</v>
      </c>
      <c r="G236" s="1"/>
      <c r="H236" s="20"/>
      <c r="I236" s="21"/>
    </row>
    <row r="237" spans="1:9" ht="16.5" thickBot="1" x14ac:dyDescent="0.3">
      <c r="A237" s="18" t="s">
        <v>508</v>
      </c>
      <c r="B237" s="19" t="s">
        <v>509</v>
      </c>
      <c r="C237" s="42">
        <v>0</v>
      </c>
      <c r="D237" s="42">
        <v>0</v>
      </c>
      <c r="E237" s="42">
        <v>0</v>
      </c>
      <c r="F237" s="42">
        <v>0</v>
      </c>
      <c r="G237" s="1"/>
      <c r="H237" s="20"/>
      <c r="I237" s="21"/>
    </row>
    <row r="238" spans="1:9" ht="16.5" thickBot="1" x14ac:dyDescent="0.3">
      <c r="A238" s="18" t="s">
        <v>510</v>
      </c>
      <c r="B238" s="19" t="s">
        <v>143</v>
      </c>
      <c r="C238" s="42">
        <v>0</v>
      </c>
      <c r="D238" s="42">
        <v>0</v>
      </c>
      <c r="E238" s="42">
        <v>0</v>
      </c>
      <c r="F238" s="42">
        <v>0</v>
      </c>
      <c r="G238" s="1"/>
      <c r="H238" s="20"/>
      <c r="I238" s="21"/>
    </row>
    <row r="239" spans="1:9" ht="16.5" thickBot="1" x14ac:dyDescent="0.3">
      <c r="A239" s="18" t="s">
        <v>511</v>
      </c>
      <c r="B239" s="19" t="s">
        <v>512</v>
      </c>
      <c r="C239" s="40">
        <f t="shared" ref="C239:F239" si="85">SUM(C240:C240)</f>
        <v>41800</v>
      </c>
      <c r="D239" s="40">
        <f t="shared" si="85"/>
        <v>40700</v>
      </c>
      <c r="E239" s="40">
        <f t="shared" si="85"/>
        <v>35300</v>
      </c>
      <c r="F239" s="40">
        <f t="shared" si="85"/>
        <v>1100</v>
      </c>
      <c r="G239" s="1"/>
      <c r="H239" s="20"/>
      <c r="I239" s="21"/>
    </row>
    <row r="240" spans="1:9" ht="32.25" thickBot="1" x14ac:dyDescent="0.3">
      <c r="A240" s="18" t="s">
        <v>513</v>
      </c>
      <c r="B240" s="19" t="s">
        <v>477</v>
      </c>
      <c r="C240" s="42">
        <v>41800</v>
      </c>
      <c r="D240" s="42">
        <v>40700</v>
      </c>
      <c r="E240" s="42">
        <v>35300</v>
      </c>
      <c r="F240" s="42">
        <v>1100</v>
      </c>
      <c r="G240" s="1"/>
      <c r="H240" s="20"/>
      <c r="I240" s="21"/>
    </row>
    <row r="241" spans="1:9" ht="32.25" thickBot="1" x14ac:dyDescent="0.3">
      <c r="A241" s="18" t="s">
        <v>514</v>
      </c>
      <c r="B241" s="19" t="s">
        <v>515</v>
      </c>
      <c r="C241" s="40">
        <f t="shared" ref="C241:F241" si="86">SUM(C242:C242)</f>
        <v>5400</v>
      </c>
      <c r="D241" s="40">
        <f t="shared" si="86"/>
        <v>5400</v>
      </c>
      <c r="E241" s="40">
        <f t="shared" si="86"/>
        <v>5100</v>
      </c>
      <c r="F241" s="40">
        <f t="shared" si="86"/>
        <v>0</v>
      </c>
      <c r="G241" s="1"/>
      <c r="H241" s="20"/>
      <c r="I241" s="21"/>
    </row>
    <row r="242" spans="1:9" ht="32.25" thickBot="1" x14ac:dyDescent="0.3">
      <c r="A242" s="18" t="s">
        <v>516</v>
      </c>
      <c r="B242" s="19" t="s">
        <v>477</v>
      </c>
      <c r="C242" s="42">
        <v>5400</v>
      </c>
      <c r="D242" s="42">
        <v>5400</v>
      </c>
      <c r="E242" s="42">
        <v>5100</v>
      </c>
      <c r="F242" s="42">
        <v>0</v>
      </c>
      <c r="G242" s="1"/>
      <c r="H242" s="20"/>
      <c r="I242" s="21"/>
    </row>
    <row r="243" spans="1:9" ht="32.25" thickBot="1" x14ac:dyDescent="0.3">
      <c r="A243" s="18" t="s">
        <v>517</v>
      </c>
      <c r="B243" s="19" t="s">
        <v>518</v>
      </c>
      <c r="C243" s="40">
        <f t="shared" ref="C243:F243" si="87">SUM(C244:C244)</f>
        <v>8000</v>
      </c>
      <c r="D243" s="40">
        <f t="shared" si="87"/>
        <v>8000</v>
      </c>
      <c r="E243" s="40">
        <f t="shared" si="87"/>
        <v>7885</v>
      </c>
      <c r="F243" s="40">
        <f t="shared" si="87"/>
        <v>0</v>
      </c>
      <c r="G243" s="1"/>
      <c r="H243" s="20"/>
      <c r="I243" s="21"/>
    </row>
    <row r="244" spans="1:9" ht="32.25" thickBot="1" x14ac:dyDescent="0.3">
      <c r="A244" s="18" t="s">
        <v>519</v>
      </c>
      <c r="B244" s="19" t="s">
        <v>477</v>
      </c>
      <c r="C244" s="42">
        <v>8000</v>
      </c>
      <c r="D244" s="42">
        <v>8000</v>
      </c>
      <c r="E244" s="42">
        <v>7885</v>
      </c>
      <c r="F244" s="42">
        <v>0</v>
      </c>
      <c r="G244" s="1"/>
      <c r="H244" s="20"/>
      <c r="I244" s="21"/>
    </row>
    <row r="245" spans="1:9" ht="16.5" thickBot="1" x14ac:dyDescent="0.3">
      <c r="A245" s="18" t="s">
        <v>520</v>
      </c>
      <c r="B245" s="19" t="s">
        <v>521</v>
      </c>
      <c r="C245" s="40">
        <f t="shared" ref="C245:F245" si="88">SUM(C246:C246)</f>
        <v>212532</v>
      </c>
      <c r="D245" s="40">
        <f t="shared" si="88"/>
        <v>212532</v>
      </c>
      <c r="E245" s="40">
        <f t="shared" si="88"/>
        <v>196400</v>
      </c>
      <c r="F245" s="40">
        <f t="shared" si="88"/>
        <v>0</v>
      </c>
      <c r="G245" s="1"/>
      <c r="H245" s="20"/>
      <c r="I245" s="21"/>
    </row>
    <row r="246" spans="1:9" ht="32.25" thickBot="1" x14ac:dyDescent="0.3">
      <c r="A246" s="18" t="s">
        <v>522</v>
      </c>
      <c r="B246" s="19" t="s">
        <v>477</v>
      </c>
      <c r="C246" s="42">
        <v>212532</v>
      </c>
      <c r="D246" s="42">
        <v>212532</v>
      </c>
      <c r="E246" s="42">
        <v>196400</v>
      </c>
      <c r="F246" s="42">
        <v>0</v>
      </c>
      <c r="G246" s="1"/>
      <c r="H246" s="20"/>
      <c r="I246" s="21"/>
    </row>
    <row r="247" spans="1:9" ht="48" thickBot="1" x14ac:dyDescent="0.3">
      <c r="A247" s="18" t="s">
        <v>523</v>
      </c>
      <c r="B247" s="19" t="s">
        <v>524</v>
      </c>
      <c r="C247" s="40">
        <f t="shared" ref="C247:F247" si="89">SUM(C248:C248)</f>
        <v>12600</v>
      </c>
      <c r="D247" s="40">
        <f t="shared" si="89"/>
        <v>12600</v>
      </c>
      <c r="E247" s="40">
        <f t="shared" si="89"/>
        <v>11500</v>
      </c>
      <c r="F247" s="40">
        <f t="shared" si="89"/>
        <v>0</v>
      </c>
      <c r="G247" s="1" t="s">
        <v>525</v>
      </c>
      <c r="H247" s="20" t="s">
        <v>23</v>
      </c>
      <c r="I247" s="49">
        <v>285</v>
      </c>
    </row>
    <row r="248" spans="1:9" ht="32.25" thickBot="1" x14ac:dyDescent="0.3">
      <c r="A248" s="18" t="s">
        <v>526</v>
      </c>
      <c r="B248" s="19" t="s">
        <v>477</v>
      </c>
      <c r="C248" s="42">
        <v>12600</v>
      </c>
      <c r="D248" s="42">
        <v>12600</v>
      </c>
      <c r="E248" s="42">
        <v>11500</v>
      </c>
      <c r="F248" s="42">
        <v>0</v>
      </c>
      <c r="G248" s="1"/>
      <c r="H248" s="20"/>
      <c r="I248" s="21"/>
    </row>
    <row r="249" spans="1:9" ht="16.5" thickBot="1" x14ac:dyDescent="0.3">
      <c r="A249" s="18" t="s">
        <v>527</v>
      </c>
      <c r="B249" s="19" t="s">
        <v>528</v>
      </c>
      <c r="C249" s="40">
        <f t="shared" ref="C249:F249" si="90">SUM(C250:C250)</f>
        <v>20900</v>
      </c>
      <c r="D249" s="40">
        <f t="shared" si="90"/>
        <v>20900</v>
      </c>
      <c r="E249" s="40">
        <f t="shared" si="90"/>
        <v>18400</v>
      </c>
      <c r="F249" s="40">
        <f t="shared" si="90"/>
        <v>0</v>
      </c>
      <c r="G249" s="1"/>
      <c r="H249" s="20"/>
      <c r="I249" s="21"/>
    </row>
    <row r="250" spans="1:9" ht="32.25" thickBot="1" x14ac:dyDescent="0.3">
      <c r="A250" s="18" t="s">
        <v>529</v>
      </c>
      <c r="B250" s="19" t="s">
        <v>477</v>
      </c>
      <c r="C250" s="42">
        <v>20900</v>
      </c>
      <c r="D250" s="42">
        <v>20900</v>
      </c>
      <c r="E250" s="42">
        <v>18400</v>
      </c>
      <c r="F250" s="42">
        <v>0</v>
      </c>
      <c r="G250" s="1"/>
      <c r="H250" s="20"/>
      <c r="I250" s="21"/>
    </row>
    <row r="251" spans="1:9" ht="32.25" thickBot="1" x14ac:dyDescent="0.3">
      <c r="A251" s="13" t="s">
        <v>530</v>
      </c>
      <c r="B251" s="14" t="s">
        <v>531</v>
      </c>
      <c r="C251" s="39">
        <f t="shared" ref="C251:F251" si="91">C252+C254+C256+C267</f>
        <v>0</v>
      </c>
      <c r="D251" s="39">
        <f t="shared" si="91"/>
        <v>0</v>
      </c>
      <c r="E251" s="39">
        <f t="shared" si="91"/>
        <v>0</v>
      </c>
      <c r="F251" s="39">
        <f t="shared" si="91"/>
        <v>0</v>
      </c>
      <c r="G251" s="15"/>
      <c r="H251" s="16"/>
      <c r="I251" s="17"/>
    </row>
    <row r="252" spans="1:9" ht="16.5" thickBot="1" x14ac:dyDescent="0.3">
      <c r="A252" s="18" t="s">
        <v>532</v>
      </c>
      <c r="B252" s="19" t="s">
        <v>533</v>
      </c>
      <c r="C252" s="40">
        <f t="shared" ref="C252:F252" si="92">SUM(C253:C253)</f>
        <v>0</v>
      </c>
      <c r="D252" s="40">
        <f t="shared" si="92"/>
        <v>0</v>
      </c>
      <c r="E252" s="40">
        <f t="shared" si="92"/>
        <v>0</v>
      </c>
      <c r="F252" s="40">
        <f t="shared" si="92"/>
        <v>0</v>
      </c>
      <c r="G252" s="1"/>
      <c r="H252" s="20"/>
      <c r="I252" s="21"/>
    </row>
    <row r="253" spans="1:9" ht="16.5" thickBot="1" x14ac:dyDescent="0.3">
      <c r="A253" s="18" t="s">
        <v>534</v>
      </c>
      <c r="B253" s="19" t="s">
        <v>535</v>
      </c>
      <c r="C253" s="42">
        <v>0</v>
      </c>
      <c r="D253" s="42">
        <v>0</v>
      </c>
      <c r="E253" s="42">
        <v>0</v>
      </c>
      <c r="F253" s="42">
        <v>0</v>
      </c>
      <c r="G253" s="1"/>
      <c r="H253" s="20"/>
      <c r="I253" s="21"/>
    </row>
    <row r="254" spans="1:9" ht="16.5" thickBot="1" x14ac:dyDescent="0.3">
      <c r="A254" s="18" t="s">
        <v>536</v>
      </c>
      <c r="B254" s="19" t="s">
        <v>537</v>
      </c>
      <c r="C254" s="40">
        <f t="shared" ref="C254:F254" si="93">SUM(C255:C255)</f>
        <v>0</v>
      </c>
      <c r="D254" s="40">
        <f t="shared" si="93"/>
        <v>0</v>
      </c>
      <c r="E254" s="40">
        <f t="shared" si="93"/>
        <v>0</v>
      </c>
      <c r="F254" s="40">
        <f t="shared" si="93"/>
        <v>0</v>
      </c>
      <c r="G254" s="1"/>
      <c r="H254" s="20"/>
      <c r="I254" s="21"/>
    </row>
    <row r="255" spans="1:9" ht="16.5" thickBot="1" x14ac:dyDescent="0.3">
      <c r="A255" s="18" t="s">
        <v>538</v>
      </c>
      <c r="B255" s="19" t="s">
        <v>535</v>
      </c>
      <c r="C255" s="42">
        <v>0</v>
      </c>
      <c r="D255" s="42">
        <v>0</v>
      </c>
      <c r="E255" s="42">
        <v>0</v>
      </c>
      <c r="F255" s="42">
        <v>0</v>
      </c>
      <c r="G255" s="1"/>
      <c r="H255" s="20"/>
      <c r="I255" s="21"/>
    </row>
    <row r="256" spans="1:9" ht="32.25" thickBot="1" x14ac:dyDescent="0.3">
      <c r="A256" s="18" t="s">
        <v>539</v>
      </c>
      <c r="B256" s="19" t="s">
        <v>540</v>
      </c>
      <c r="C256" s="40">
        <f t="shared" ref="C256:F256" si="94">SUM(C257:C266)</f>
        <v>0</v>
      </c>
      <c r="D256" s="40">
        <f t="shared" si="94"/>
        <v>0</v>
      </c>
      <c r="E256" s="40">
        <f t="shared" si="94"/>
        <v>0</v>
      </c>
      <c r="F256" s="40">
        <f t="shared" si="94"/>
        <v>0</v>
      </c>
      <c r="G256" s="1"/>
      <c r="H256" s="20"/>
      <c r="I256" s="21"/>
    </row>
    <row r="257" spans="1:9" ht="16.5" thickBot="1" x14ac:dyDescent="0.3">
      <c r="A257" s="18" t="s">
        <v>541</v>
      </c>
      <c r="B257" s="19" t="s">
        <v>542</v>
      </c>
      <c r="C257" s="42">
        <v>0</v>
      </c>
      <c r="D257" s="42">
        <v>0</v>
      </c>
      <c r="E257" s="42">
        <v>0</v>
      </c>
      <c r="F257" s="42">
        <v>0</v>
      </c>
      <c r="G257" s="1"/>
      <c r="H257" s="20"/>
      <c r="I257" s="21"/>
    </row>
    <row r="258" spans="1:9" ht="16.5" thickBot="1" x14ac:dyDescent="0.3">
      <c r="A258" s="18" t="s">
        <v>543</v>
      </c>
      <c r="B258" s="19" t="s">
        <v>544</v>
      </c>
      <c r="C258" s="42">
        <v>0</v>
      </c>
      <c r="D258" s="42">
        <v>0</v>
      </c>
      <c r="E258" s="42">
        <v>0</v>
      </c>
      <c r="F258" s="42">
        <v>0</v>
      </c>
      <c r="G258" s="1"/>
      <c r="H258" s="20"/>
      <c r="I258" s="21"/>
    </row>
    <row r="259" spans="1:9" ht="16.5" thickBot="1" x14ac:dyDescent="0.3">
      <c r="A259" s="18" t="s">
        <v>545</v>
      </c>
      <c r="B259" s="19" t="s">
        <v>546</v>
      </c>
      <c r="C259" s="42">
        <v>0</v>
      </c>
      <c r="D259" s="42">
        <v>0</v>
      </c>
      <c r="E259" s="42">
        <v>0</v>
      </c>
      <c r="F259" s="42">
        <v>0</v>
      </c>
      <c r="G259" s="1"/>
      <c r="H259" s="20"/>
      <c r="I259" s="21"/>
    </row>
    <row r="260" spans="1:9" ht="16.5" thickBot="1" x14ac:dyDescent="0.3">
      <c r="A260" s="18" t="s">
        <v>547</v>
      </c>
      <c r="B260" s="19" t="s">
        <v>548</v>
      </c>
      <c r="C260" s="42">
        <v>0</v>
      </c>
      <c r="D260" s="42">
        <v>0</v>
      </c>
      <c r="E260" s="42">
        <v>0</v>
      </c>
      <c r="F260" s="42">
        <v>0</v>
      </c>
      <c r="G260" s="1"/>
      <c r="H260" s="20"/>
      <c r="I260" s="21"/>
    </row>
    <row r="261" spans="1:9" ht="63.75" thickBot="1" x14ac:dyDescent="0.3">
      <c r="A261" s="18" t="s">
        <v>549</v>
      </c>
      <c r="B261" s="19" t="s">
        <v>550</v>
      </c>
      <c r="C261" s="42">
        <v>0</v>
      </c>
      <c r="D261" s="42">
        <v>0</v>
      </c>
      <c r="E261" s="42">
        <v>0</v>
      </c>
      <c r="F261" s="42">
        <v>0</v>
      </c>
      <c r="G261" s="1"/>
      <c r="H261" s="20"/>
      <c r="I261" s="21"/>
    </row>
    <row r="262" spans="1:9" ht="16.5" thickBot="1" x14ac:dyDescent="0.3">
      <c r="A262" s="18" t="s">
        <v>551</v>
      </c>
      <c r="B262" s="19" t="s">
        <v>552</v>
      </c>
      <c r="C262" s="42">
        <v>0</v>
      </c>
      <c r="D262" s="42">
        <v>0</v>
      </c>
      <c r="E262" s="42">
        <v>0</v>
      </c>
      <c r="F262" s="42">
        <v>0</v>
      </c>
      <c r="G262" s="1"/>
      <c r="H262" s="20"/>
      <c r="I262" s="21"/>
    </row>
    <row r="263" spans="1:9" ht="48" thickBot="1" x14ac:dyDescent="0.3">
      <c r="A263" s="18" t="s">
        <v>553</v>
      </c>
      <c r="B263" s="19" t="s">
        <v>554</v>
      </c>
      <c r="C263" s="42">
        <v>0</v>
      </c>
      <c r="D263" s="42">
        <v>0</v>
      </c>
      <c r="E263" s="42">
        <v>0</v>
      </c>
      <c r="F263" s="42">
        <v>0</v>
      </c>
      <c r="G263" s="1"/>
      <c r="H263" s="20"/>
      <c r="I263" s="21"/>
    </row>
    <row r="264" spans="1:9" ht="32.25" thickBot="1" x14ac:dyDescent="0.3">
      <c r="A264" s="18" t="s">
        <v>555</v>
      </c>
      <c r="B264" s="19" t="s">
        <v>556</v>
      </c>
      <c r="C264" s="42">
        <v>0</v>
      </c>
      <c r="D264" s="42">
        <v>0</v>
      </c>
      <c r="E264" s="42">
        <v>0</v>
      </c>
      <c r="F264" s="42">
        <v>0</v>
      </c>
      <c r="G264" s="1"/>
      <c r="H264" s="20"/>
      <c r="I264" s="21"/>
    </row>
    <row r="265" spans="1:9" ht="79.5" thickBot="1" x14ac:dyDescent="0.3">
      <c r="A265" s="18" t="s">
        <v>557</v>
      </c>
      <c r="B265" s="19" t="s">
        <v>558</v>
      </c>
      <c r="C265" s="42">
        <v>0</v>
      </c>
      <c r="D265" s="42">
        <v>0</v>
      </c>
      <c r="E265" s="42">
        <v>0</v>
      </c>
      <c r="F265" s="42">
        <v>0</v>
      </c>
      <c r="G265" s="1"/>
      <c r="H265" s="20"/>
      <c r="I265" s="21"/>
    </row>
    <row r="266" spans="1:9" ht="16.5" thickBot="1" x14ac:dyDescent="0.3">
      <c r="A266" s="18" t="s">
        <v>559</v>
      </c>
      <c r="B266" s="19" t="s">
        <v>560</v>
      </c>
      <c r="C266" s="42">
        <v>0</v>
      </c>
      <c r="D266" s="42">
        <v>0</v>
      </c>
      <c r="E266" s="42">
        <v>0</v>
      </c>
      <c r="F266" s="42">
        <v>0</v>
      </c>
      <c r="G266" s="1"/>
      <c r="H266" s="20"/>
      <c r="I266" s="21"/>
    </row>
    <row r="267" spans="1:9" ht="32.25" thickBot="1" x14ac:dyDescent="0.3">
      <c r="A267" s="18" t="s">
        <v>561</v>
      </c>
      <c r="B267" s="19" t="s">
        <v>562</v>
      </c>
      <c r="C267" s="40">
        <f t="shared" ref="C267:F267" si="95">SUM(C268:C268)</f>
        <v>0</v>
      </c>
      <c r="D267" s="40">
        <f t="shared" si="95"/>
        <v>0</v>
      </c>
      <c r="E267" s="40">
        <f t="shared" si="95"/>
        <v>0</v>
      </c>
      <c r="F267" s="40">
        <f t="shared" si="95"/>
        <v>0</v>
      </c>
      <c r="G267" s="1"/>
      <c r="H267" s="20"/>
      <c r="I267" s="21"/>
    </row>
    <row r="268" spans="1:9" ht="32.25" thickBot="1" x14ac:dyDescent="0.3">
      <c r="A268" s="18" t="s">
        <v>563</v>
      </c>
      <c r="B268" s="19" t="s">
        <v>564</v>
      </c>
      <c r="C268" s="42">
        <v>0</v>
      </c>
      <c r="D268" s="42">
        <v>0</v>
      </c>
      <c r="E268" s="42">
        <v>0</v>
      </c>
      <c r="F268" s="42">
        <v>0</v>
      </c>
      <c r="G268" s="1"/>
      <c r="H268" s="20"/>
      <c r="I268" s="21"/>
    </row>
    <row r="269" spans="1:9" ht="32.25" thickBot="1" x14ac:dyDescent="0.3">
      <c r="A269" s="13" t="s">
        <v>565</v>
      </c>
      <c r="B269" s="14" t="s">
        <v>566</v>
      </c>
      <c r="C269" s="39">
        <f t="shared" ref="C269:F269" si="96">SUM(C270:C272)</f>
        <v>268000</v>
      </c>
      <c r="D269" s="39">
        <f t="shared" si="96"/>
        <v>268000</v>
      </c>
      <c r="E269" s="39">
        <f t="shared" si="96"/>
        <v>0</v>
      </c>
      <c r="F269" s="39">
        <f t="shared" si="96"/>
        <v>0</v>
      </c>
      <c r="G269" s="15"/>
      <c r="H269" s="16"/>
      <c r="I269" s="17"/>
    </row>
    <row r="270" spans="1:9" ht="16.5" thickBot="1" x14ac:dyDescent="0.3">
      <c r="A270" s="18" t="s">
        <v>567</v>
      </c>
      <c r="B270" s="19" t="s">
        <v>568</v>
      </c>
      <c r="C270" s="42">
        <v>55000</v>
      </c>
      <c r="D270" s="42">
        <v>55000</v>
      </c>
      <c r="E270" s="42">
        <v>0</v>
      </c>
      <c r="F270" s="42">
        <v>0</v>
      </c>
      <c r="G270" s="1"/>
      <c r="H270" s="20"/>
      <c r="I270" s="21"/>
    </row>
    <row r="271" spans="1:9" ht="16.5" thickBot="1" x14ac:dyDescent="0.3">
      <c r="A271" s="18" t="s">
        <v>569</v>
      </c>
      <c r="B271" s="19" t="s">
        <v>570</v>
      </c>
      <c r="C271" s="42">
        <v>173800</v>
      </c>
      <c r="D271" s="42">
        <v>173800</v>
      </c>
      <c r="E271" s="42">
        <v>0</v>
      </c>
      <c r="F271" s="42">
        <v>0</v>
      </c>
      <c r="G271" s="1"/>
      <c r="H271" s="20"/>
      <c r="I271" s="21"/>
    </row>
    <row r="272" spans="1:9" ht="32.25" thickBot="1" x14ac:dyDescent="0.3">
      <c r="A272" s="18" t="s">
        <v>571</v>
      </c>
      <c r="B272" s="19" t="s">
        <v>572</v>
      </c>
      <c r="C272" s="42">
        <v>39200</v>
      </c>
      <c r="D272" s="42">
        <v>39200</v>
      </c>
      <c r="E272" s="42">
        <v>0</v>
      </c>
      <c r="F272" s="42">
        <v>0</v>
      </c>
      <c r="G272" s="1" t="s">
        <v>573</v>
      </c>
      <c r="H272" s="20" t="s">
        <v>31</v>
      </c>
      <c r="I272" s="21" t="s">
        <v>379</v>
      </c>
    </row>
    <row r="273" spans="1:9" ht="16.5" thickBot="1" x14ac:dyDescent="0.3">
      <c r="A273" s="8" t="s">
        <v>574</v>
      </c>
      <c r="B273" s="9" t="s">
        <v>575</v>
      </c>
      <c r="C273" s="38">
        <f t="shared" ref="C273:F274" si="97">SUM(C274:C274)</f>
        <v>574500</v>
      </c>
      <c r="D273" s="38">
        <f t="shared" si="97"/>
        <v>60500</v>
      </c>
      <c r="E273" s="38">
        <f t="shared" si="97"/>
        <v>0</v>
      </c>
      <c r="F273" s="38">
        <f t="shared" si="97"/>
        <v>514000</v>
      </c>
      <c r="G273" s="10"/>
      <c r="H273" s="11"/>
      <c r="I273" s="12"/>
    </row>
    <row r="274" spans="1:9" ht="16.5" thickBot="1" x14ac:dyDescent="0.3">
      <c r="A274" s="13" t="s">
        <v>576</v>
      </c>
      <c r="B274" s="14" t="s">
        <v>577</v>
      </c>
      <c r="C274" s="39">
        <f t="shared" si="97"/>
        <v>574500</v>
      </c>
      <c r="D274" s="39">
        <f t="shared" si="97"/>
        <v>60500</v>
      </c>
      <c r="E274" s="39">
        <f t="shared" si="97"/>
        <v>0</v>
      </c>
      <c r="F274" s="39">
        <f t="shared" si="97"/>
        <v>514000</v>
      </c>
      <c r="G274" s="15"/>
      <c r="H274" s="16"/>
      <c r="I274" s="17"/>
    </row>
    <row r="275" spans="1:9" ht="32.25" thickBot="1" x14ac:dyDescent="0.3">
      <c r="A275" s="18" t="s">
        <v>578</v>
      </c>
      <c r="B275" s="19" t="s">
        <v>579</v>
      </c>
      <c r="C275" s="42">
        <v>574500</v>
      </c>
      <c r="D275" s="42">
        <v>60500</v>
      </c>
      <c r="E275" s="42">
        <v>0</v>
      </c>
      <c r="F275" s="42">
        <v>514000</v>
      </c>
      <c r="G275" s="1"/>
      <c r="H275" s="20"/>
      <c r="I275" s="21"/>
    </row>
    <row r="276" spans="1:9" ht="32.25" thickBot="1" x14ac:dyDescent="0.3">
      <c r="A276" s="8" t="s">
        <v>580</v>
      </c>
      <c r="B276" s="9" t="s">
        <v>581</v>
      </c>
      <c r="C276" s="38">
        <f t="shared" ref="C276:F276" si="98">C277+C282</f>
        <v>168800</v>
      </c>
      <c r="D276" s="38">
        <f t="shared" si="98"/>
        <v>79000</v>
      </c>
      <c r="E276" s="38">
        <f t="shared" si="98"/>
        <v>0</v>
      </c>
      <c r="F276" s="38">
        <f t="shared" si="98"/>
        <v>89800</v>
      </c>
      <c r="G276" s="10"/>
      <c r="H276" s="11"/>
      <c r="I276" s="12"/>
    </row>
    <row r="277" spans="1:9" ht="32.25" thickBot="1" x14ac:dyDescent="0.3">
      <c r="A277" s="13" t="s">
        <v>582</v>
      </c>
      <c r="B277" s="14" t="s">
        <v>583</v>
      </c>
      <c r="C277" s="39">
        <f t="shared" ref="C277:F277" si="99">C278+C280</f>
        <v>163400</v>
      </c>
      <c r="D277" s="39">
        <f t="shared" si="99"/>
        <v>79000</v>
      </c>
      <c r="E277" s="39">
        <f t="shared" si="99"/>
        <v>0</v>
      </c>
      <c r="F277" s="39">
        <f t="shared" si="99"/>
        <v>84400</v>
      </c>
      <c r="G277" s="15"/>
      <c r="H277" s="16"/>
      <c r="I277" s="17"/>
    </row>
    <row r="278" spans="1:9" ht="16.5" thickBot="1" x14ac:dyDescent="0.3">
      <c r="A278" s="18" t="s">
        <v>584</v>
      </c>
      <c r="B278" s="19" t="s">
        <v>585</v>
      </c>
      <c r="C278" s="40">
        <f t="shared" ref="C278:F278" si="100">SUM(C279:C279)</f>
        <v>135900</v>
      </c>
      <c r="D278" s="40">
        <f t="shared" si="100"/>
        <v>51500</v>
      </c>
      <c r="E278" s="40">
        <f t="shared" si="100"/>
        <v>0</v>
      </c>
      <c r="F278" s="40">
        <f t="shared" si="100"/>
        <v>84400</v>
      </c>
      <c r="G278" s="1"/>
      <c r="H278" s="20"/>
      <c r="I278" s="21"/>
    </row>
    <row r="279" spans="1:9" ht="32.25" thickBot="1" x14ac:dyDescent="0.3">
      <c r="A279" s="18" t="s">
        <v>586</v>
      </c>
      <c r="B279" s="19" t="s">
        <v>587</v>
      </c>
      <c r="C279" s="42">
        <v>135900</v>
      </c>
      <c r="D279" s="42">
        <v>51500</v>
      </c>
      <c r="E279" s="42">
        <v>0</v>
      </c>
      <c r="F279" s="42">
        <v>84400</v>
      </c>
      <c r="G279" s="1" t="s">
        <v>588</v>
      </c>
      <c r="H279" s="20" t="s">
        <v>23</v>
      </c>
      <c r="I279" s="21" t="s">
        <v>139</v>
      </c>
    </row>
    <row r="280" spans="1:9" ht="16.5" thickBot="1" x14ac:dyDescent="0.3">
      <c r="A280" s="18" t="s">
        <v>589</v>
      </c>
      <c r="B280" s="19" t="s">
        <v>590</v>
      </c>
      <c r="C280" s="40">
        <f t="shared" ref="C280:F280" si="101">SUM(C281:C281)</f>
        <v>27500</v>
      </c>
      <c r="D280" s="40">
        <f t="shared" si="101"/>
        <v>27500</v>
      </c>
      <c r="E280" s="40">
        <f t="shared" si="101"/>
        <v>0</v>
      </c>
      <c r="F280" s="40">
        <f t="shared" si="101"/>
        <v>0</v>
      </c>
      <c r="G280" s="1"/>
      <c r="H280" s="20"/>
      <c r="I280" s="21"/>
    </row>
    <row r="281" spans="1:9" ht="16.5" thickBot="1" x14ac:dyDescent="0.3">
      <c r="A281" s="18" t="s">
        <v>591</v>
      </c>
      <c r="B281" s="19" t="s">
        <v>590</v>
      </c>
      <c r="C281" s="42">
        <v>27500</v>
      </c>
      <c r="D281" s="42">
        <v>27500</v>
      </c>
      <c r="E281" s="42">
        <v>0</v>
      </c>
      <c r="F281" s="42">
        <v>0</v>
      </c>
      <c r="G281" s="1"/>
      <c r="H281" s="20"/>
      <c r="I281" s="21"/>
    </row>
    <row r="282" spans="1:9" ht="16.5" thickBot="1" x14ac:dyDescent="0.3">
      <c r="A282" s="13" t="s">
        <v>592</v>
      </c>
      <c r="B282" s="14" t="s">
        <v>593</v>
      </c>
      <c r="C282" s="39">
        <f t="shared" ref="C282:F282" si="102">SUM(C283:C283)</f>
        <v>5400</v>
      </c>
      <c r="D282" s="39">
        <f t="shared" si="102"/>
        <v>0</v>
      </c>
      <c r="E282" s="39">
        <f t="shared" si="102"/>
        <v>0</v>
      </c>
      <c r="F282" s="39">
        <f t="shared" si="102"/>
        <v>5400</v>
      </c>
      <c r="G282" s="15"/>
      <c r="H282" s="16"/>
      <c r="I282" s="17"/>
    </row>
    <row r="283" spans="1:9" ht="32.25" thickBot="1" x14ac:dyDescent="0.3">
      <c r="A283" s="18" t="s">
        <v>594</v>
      </c>
      <c r="B283" s="19" t="s">
        <v>595</v>
      </c>
      <c r="C283" s="42">
        <v>5400</v>
      </c>
      <c r="D283" s="42">
        <v>0</v>
      </c>
      <c r="E283" s="42">
        <v>0</v>
      </c>
      <c r="F283" s="42">
        <v>5400</v>
      </c>
      <c r="G283" s="1"/>
      <c r="H283" s="20"/>
      <c r="I283" s="21"/>
    </row>
    <row r="284" spans="1:9" ht="32.25" thickBot="1" x14ac:dyDescent="0.3">
      <c r="A284" s="8" t="s">
        <v>596</v>
      </c>
      <c r="B284" s="9" t="s">
        <v>597</v>
      </c>
      <c r="C284" s="38">
        <f t="shared" ref="C284:F284" si="103">SUM(C285:C285)</f>
        <v>0</v>
      </c>
      <c r="D284" s="38">
        <f t="shared" si="103"/>
        <v>0</v>
      </c>
      <c r="E284" s="38">
        <f t="shared" si="103"/>
        <v>0</v>
      </c>
      <c r="F284" s="38">
        <f t="shared" si="103"/>
        <v>0</v>
      </c>
      <c r="G284" s="10"/>
      <c r="H284" s="11"/>
      <c r="I284" s="12"/>
    </row>
    <row r="285" spans="1:9" ht="32.25" thickBot="1" x14ac:dyDescent="0.3">
      <c r="A285" s="13" t="s">
        <v>598</v>
      </c>
      <c r="B285" s="14" t="s">
        <v>599</v>
      </c>
      <c r="C285" s="39">
        <f t="shared" ref="C285:F285" si="104">C286+C288</f>
        <v>0</v>
      </c>
      <c r="D285" s="39">
        <f t="shared" si="104"/>
        <v>0</v>
      </c>
      <c r="E285" s="39">
        <f t="shared" si="104"/>
        <v>0</v>
      </c>
      <c r="F285" s="39">
        <f t="shared" si="104"/>
        <v>0</v>
      </c>
      <c r="G285" s="15"/>
      <c r="H285" s="16"/>
      <c r="I285" s="17"/>
    </row>
    <row r="286" spans="1:9" ht="32.25" thickBot="1" x14ac:dyDescent="0.3">
      <c r="A286" s="18" t="s">
        <v>600</v>
      </c>
      <c r="B286" s="19" t="s">
        <v>601</v>
      </c>
      <c r="C286" s="40">
        <f t="shared" ref="C286:F286" si="105">SUM(C287:C287)</f>
        <v>0</v>
      </c>
      <c r="D286" s="40">
        <f t="shared" si="105"/>
        <v>0</v>
      </c>
      <c r="E286" s="40">
        <f t="shared" si="105"/>
        <v>0</v>
      </c>
      <c r="F286" s="40">
        <f t="shared" si="105"/>
        <v>0</v>
      </c>
      <c r="G286" s="1"/>
      <c r="H286" s="20"/>
      <c r="I286" s="21"/>
    </row>
    <row r="287" spans="1:9" ht="16.5" hidden="1" thickBot="1" x14ac:dyDescent="0.3">
      <c r="A287" s="18" t="s">
        <v>602</v>
      </c>
      <c r="B287" s="19" t="s">
        <v>603</v>
      </c>
      <c r="C287" s="42">
        <v>0</v>
      </c>
      <c r="D287" s="42">
        <v>0</v>
      </c>
      <c r="E287" s="42">
        <v>0</v>
      </c>
      <c r="F287" s="42">
        <v>0</v>
      </c>
      <c r="G287" s="1" t="s">
        <v>604</v>
      </c>
      <c r="H287" s="20" t="s">
        <v>23</v>
      </c>
      <c r="I287" s="21" t="s">
        <v>112</v>
      </c>
    </row>
    <row r="288" spans="1:9" ht="32.25" hidden="1" thickBot="1" x14ac:dyDescent="0.3">
      <c r="A288" s="18" t="s">
        <v>605</v>
      </c>
      <c r="B288" s="19" t="s">
        <v>606</v>
      </c>
      <c r="C288" s="42">
        <v>0</v>
      </c>
      <c r="D288" s="42">
        <v>0</v>
      </c>
      <c r="E288" s="42">
        <v>0</v>
      </c>
      <c r="F288" s="42">
        <v>0</v>
      </c>
      <c r="G288" s="1"/>
      <c r="H288" s="20"/>
      <c r="I288" s="21"/>
    </row>
    <row r="289" spans="1:9" ht="48" thickBot="1" x14ac:dyDescent="0.3">
      <c r="A289" s="3" t="s">
        <v>607</v>
      </c>
      <c r="B289" s="4" t="s">
        <v>608</v>
      </c>
      <c r="C289" s="37">
        <f t="shared" ref="C289:F289" si="106">C290+C322+C347+C351</f>
        <v>1351900</v>
      </c>
      <c r="D289" s="37">
        <f t="shared" si="106"/>
        <v>1081900</v>
      </c>
      <c r="E289" s="37">
        <f t="shared" si="106"/>
        <v>24500</v>
      </c>
      <c r="F289" s="37">
        <f t="shared" si="106"/>
        <v>270000</v>
      </c>
      <c r="G289" s="5"/>
      <c r="H289" s="6"/>
      <c r="I289" s="7"/>
    </row>
    <row r="290" spans="1:9" ht="32.25" thickBot="1" x14ac:dyDescent="0.3">
      <c r="A290" s="8" t="s">
        <v>609</v>
      </c>
      <c r="B290" s="9" t="s">
        <v>610</v>
      </c>
      <c r="C290" s="38">
        <f t="shared" ref="C290:F290" si="107">C291+C311+C316</f>
        <v>354300</v>
      </c>
      <c r="D290" s="38">
        <f t="shared" si="107"/>
        <v>338200</v>
      </c>
      <c r="E290" s="38">
        <f t="shared" si="107"/>
        <v>0</v>
      </c>
      <c r="F290" s="38">
        <f t="shared" si="107"/>
        <v>16100</v>
      </c>
      <c r="G290" s="10"/>
      <c r="H290" s="11"/>
      <c r="I290" s="12"/>
    </row>
    <row r="291" spans="1:9" ht="32.25" thickBot="1" x14ac:dyDescent="0.3">
      <c r="A291" s="13" t="s">
        <v>611</v>
      </c>
      <c r="B291" s="14" t="s">
        <v>612</v>
      </c>
      <c r="C291" s="39">
        <f t="shared" ref="C291:F291" si="108">C292+C298</f>
        <v>142000</v>
      </c>
      <c r="D291" s="39">
        <f t="shared" si="108"/>
        <v>127000</v>
      </c>
      <c r="E291" s="39">
        <f t="shared" si="108"/>
        <v>0</v>
      </c>
      <c r="F291" s="39">
        <f t="shared" si="108"/>
        <v>15000</v>
      </c>
      <c r="G291" s="15"/>
      <c r="H291" s="16"/>
      <c r="I291" s="17"/>
    </row>
    <row r="292" spans="1:9" ht="16.5" thickBot="1" x14ac:dyDescent="0.3">
      <c r="A292" s="18" t="s">
        <v>613</v>
      </c>
      <c r="B292" s="19" t="s">
        <v>614</v>
      </c>
      <c r="C292" s="40">
        <f t="shared" ref="C292:F292" si="109">SUM(C293:C297)</f>
        <v>42000</v>
      </c>
      <c r="D292" s="40">
        <f t="shared" si="109"/>
        <v>27000</v>
      </c>
      <c r="E292" s="40">
        <f t="shared" si="109"/>
        <v>0</v>
      </c>
      <c r="F292" s="40">
        <f t="shared" si="109"/>
        <v>15000</v>
      </c>
      <c r="G292" s="1"/>
      <c r="H292" s="20"/>
      <c r="I292" s="21"/>
    </row>
    <row r="293" spans="1:9" ht="16.5" thickBot="1" x14ac:dyDescent="0.3">
      <c r="A293" s="18" t="s">
        <v>615</v>
      </c>
      <c r="B293" s="19" t="s">
        <v>616</v>
      </c>
      <c r="C293" s="42">
        <v>5500</v>
      </c>
      <c r="D293" s="42">
        <v>5500</v>
      </c>
      <c r="E293" s="42">
        <v>0</v>
      </c>
      <c r="F293" s="42">
        <v>0</v>
      </c>
      <c r="G293" s="1"/>
      <c r="H293" s="20"/>
      <c r="I293" s="21"/>
    </row>
    <row r="294" spans="1:9" ht="32.25" thickBot="1" x14ac:dyDescent="0.3">
      <c r="A294" s="18" t="s">
        <v>617</v>
      </c>
      <c r="B294" s="19" t="s">
        <v>618</v>
      </c>
      <c r="C294" s="42">
        <v>20000</v>
      </c>
      <c r="D294" s="42">
        <v>20000</v>
      </c>
      <c r="E294" s="42">
        <v>0</v>
      </c>
      <c r="F294" s="42">
        <v>0</v>
      </c>
      <c r="G294" s="1" t="s">
        <v>619</v>
      </c>
      <c r="H294" s="20" t="s">
        <v>23</v>
      </c>
      <c r="I294" s="21" t="s">
        <v>462</v>
      </c>
    </row>
    <row r="295" spans="1:9" ht="16.5" thickBot="1" x14ac:dyDescent="0.3">
      <c r="A295" s="18" t="s">
        <v>620</v>
      </c>
      <c r="B295" s="19" t="s">
        <v>621</v>
      </c>
      <c r="C295" s="42">
        <v>1500</v>
      </c>
      <c r="D295" s="42">
        <v>1500</v>
      </c>
      <c r="E295" s="42">
        <v>0</v>
      </c>
      <c r="F295" s="42">
        <v>0</v>
      </c>
      <c r="G295" s="1" t="s">
        <v>25</v>
      </c>
      <c r="H295" s="20" t="s">
        <v>31</v>
      </c>
      <c r="I295" s="21" t="s">
        <v>622</v>
      </c>
    </row>
    <row r="296" spans="1:9" ht="16.5" thickBot="1" x14ac:dyDescent="0.3">
      <c r="A296" s="18" t="s">
        <v>623</v>
      </c>
      <c r="B296" s="19" t="s">
        <v>624</v>
      </c>
      <c r="C296" s="42">
        <v>0</v>
      </c>
      <c r="D296" s="42">
        <v>0</v>
      </c>
      <c r="E296" s="42">
        <v>0</v>
      </c>
      <c r="F296" s="42">
        <v>0</v>
      </c>
      <c r="G296" s="1" t="s">
        <v>625</v>
      </c>
      <c r="H296" s="20" t="s">
        <v>23</v>
      </c>
      <c r="I296" s="21" t="s">
        <v>626</v>
      </c>
    </row>
    <row r="297" spans="1:9" ht="32.25" thickBot="1" x14ac:dyDescent="0.3">
      <c r="A297" s="18" t="s">
        <v>627</v>
      </c>
      <c r="B297" s="19" t="s">
        <v>628</v>
      </c>
      <c r="C297" s="42">
        <v>15000</v>
      </c>
      <c r="D297" s="42">
        <v>0</v>
      </c>
      <c r="E297" s="42">
        <v>0</v>
      </c>
      <c r="F297" s="42">
        <v>15000</v>
      </c>
      <c r="G297" s="1" t="s">
        <v>629</v>
      </c>
      <c r="H297" s="20" t="s">
        <v>23</v>
      </c>
      <c r="I297" s="21" t="s">
        <v>379</v>
      </c>
    </row>
    <row r="298" spans="1:9" ht="16.5" thickBot="1" x14ac:dyDescent="0.3">
      <c r="A298" s="18" t="s">
        <v>630</v>
      </c>
      <c r="B298" s="19" t="s">
        <v>631</v>
      </c>
      <c r="C298" s="40">
        <f t="shared" ref="C298:F298" si="110">SUM(C299:C310)</f>
        <v>100000</v>
      </c>
      <c r="D298" s="40">
        <f t="shared" si="110"/>
        <v>100000</v>
      </c>
      <c r="E298" s="40">
        <f t="shared" si="110"/>
        <v>0</v>
      </c>
      <c r="F298" s="40">
        <f t="shared" si="110"/>
        <v>0</v>
      </c>
      <c r="G298" s="1"/>
      <c r="H298" s="20"/>
      <c r="I298" s="21"/>
    </row>
    <row r="299" spans="1:9" ht="48" thickBot="1" x14ac:dyDescent="0.3">
      <c r="A299" s="18" t="s">
        <v>632</v>
      </c>
      <c r="B299" s="19" t="s">
        <v>633</v>
      </c>
      <c r="C299" s="42">
        <v>85000</v>
      </c>
      <c r="D299" s="42">
        <v>85000</v>
      </c>
      <c r="E299" s="42">
        <v>0</v>
      </c>
      <c r="F299" s="42">
        <v>0</v>
      </c>
      <c r="G299" s="1" t="s">
        <v>634</v>
      </c>
      <c r="H299" s="20" t="s">
        <v>23</v>
      </c>
      <c r="I299" s="21" t="s">
        <v>49</v>
      </c>
    </row>
    <row r="300" spans="1:9" ht="63.75" thickBot="1" x14ac:dyDescent="0.3">
      <c r="A300" s="18" t="s">
        <v>635</v>
      </c>
      <c r="B300" s="19" t="s">
        <v>636</v>
      </c>
      <c r="C300" s="42">
        <v>0</v>
      </c>
      <c r="D300" s="42">
        <v>0</v>
      </c>
      <c r="E300" s="42">
        <v>0</v>
      </c>
      <c r="F300" s="42">
        <v>0</v>
      </c>
      <c r="G300" s="1"/>
      <c r="H300" s="20"/>
      <c r="I300" s="21"/>
    </row>
    <row r="301" spans="1:9" ht="63.75" thickBot="1" x14ac:dyDescent="0.3">
      <c r="A301" s="18" t="s">
        <v>637</v>
      </c>
      <c r="B301" s="19" t="s">
        <v>638</v>
      </c>
      <c r="C301" s="42">
        <v>0</v>
      </c>
      <c r="D301" s="42">
        <v>0</v>
      </c>
      <c r="E301" s="42">
        <v>0</v>
      </c>
      <c r="F301" s="42">
        <v>0</v>
      </c>
      <c r="G301" s="1"/>
      <c r="H301" s="20"/>
      <c r="I301" s="21"/>
    </row>
    <row r="302" spans="1:9" ht="32.25" thickBot="1" x14ac:dyDescent="0.3">
      <c r="A302" s="18" t="s">
        <v>639</v>
      </c>
      <c r="B302" s="19" t="s">
        <v>640</v>
      </c>
      <c r="C302" s="42">
        <v>4000</v>
      </c>
      <c r="D302" s="42">
        <v>4000</v>
      </c>
      <c r="E302" s="42">
        <v>0</v>
      </c>
      <c r="F302" s="42">
        <v>0</v>
      </c>
      <c r="G302" s="1" t="s">
        <v>641</v>
      </c>
      <c r="H302" s="20" t="s">
        <v>23</v>
      </c>
      <c r="I302" s="21" t="s">
        <v>274</v>
      </c>
    </row>
    <row r="303" spans="1:9" ht="32.25" thickBot="1" x14ac:dyDescent="0.3">
      <c r="A303" s="18" t="s">
        <v>642</v>
      </c>
      <c r="B303" s="19" t="s">
        <v>643</v>
      </c>
      <c r="C303" s="42">
        <v>4000</v>
      </c>
      <c r="D303" s="42">
        <v>4000</v>
      </c>
      <c r="E303" s="42">
        <v>0</v>
      </c>
      <c r="F303" s="42">
        <v>0</v>
      </c>
      <c r="G303" s="1" t="s">
        <v>641</v>
      </c>
      <c r="H303" s="20" t="s">
        <v>23</v>
      </c>
      <c r="I303" s="21" t="s">
        <v>274</v>
      </c>
    </row>
    <row r="304" spans="1:9" ht="48" thickBot="1" x14ac:dyDescent="0.3">
      <c r="A304" s="18" t="s">
        <v>644</v>
      </c>
      <c r="B304" s="19" t="s">
        <v>645</v>
      </c>
      <c r="C304" s="42">
        <v>1000</v>
      </c>
      <c r="D304" s="42">
        <v>1000</v>
      </c>
      <c r="E304" s="42">
        <v>0</v>
      </c>
      <c r="F304" s="42">
        <v>0</v>
      </c>
      <c r="G304" s="1" t="s">
        <v>641</v>
      </c>
      <c r="H304" s="20" t="s">
        <v>23</v>
      </c>
      <c r="I304" s="21" t="s">
        <v>315</v>
      </c>
    </row>
    <row r="305" spans="1:9" ht="63.75" thickBot="1" x14ac:dyDescent="0.3">
      <c r="A305" s="18" t="s">
        <v>646</v>
      </c>
      <c r="B305" s="19" t="s">
        <v>647</v>
      </c>
      <c r="C305" s="42">
        <v>0</v>
      </c>
      <c r="D305" s="42">
        <v>0</v>
      </c>
      <c r="E305" s="42">
        <v>0</v>
      </c>
      <c r="F305" s="42">
        <v>0</v>
      </c>
      <c r="G305" s="1"/>
      <c r="H305" s="20"/>
      <c r="I305" s="21"/>
    </row>
    <row r="306" spans="1:9" ht="63.75" thickBot="1" x14ac:dyDescent="0.3">
      <c r="A306" s="18" t="s">
        <v>648</v>
      </c>
      <c r="B306" s="19" t="s">
        <v>649</v>
      </c>
      <c r="C306" s="42">
        <v>0</v>
      </c>
      <c r="D306" s="42">
        <v>0</v>
      </c>
      <c r="E306" s="42">
        <v>0</v>
      </c>
      <c r="F306" s="42">
        <v>0</v>
      </c>
      <c r="G306" s="1"/>
      <c r="H306" s="20"/>
      <c r="I306" s="21"/>
    </row>
    <row r="307" spans="1:9" ht="32.25" thickBot="1" x14ac:dyDescent="0.3">
      <c r="A307" s="18" t="s">
        <v>650</v>
      </c>
      <c r="B307" s="19" t="s">
        <v>651</v>
      </c>
      <c r="C307" s="42">
        <v>2500</v>
      </c>
      <c r="D307" s="42">
        <v>2500</v>
      </c>
      <c r="E307" s="42">
        <v>0</v>
      </c>
      <c r="F307" s="42">
        <v>0</v>
      </c>
      <c r="G307" s="1" t="s">
        <v>625</v>
      </c>
      <c r="H307" s="20" t="s">
        <v>23</v>
      </c>
      <c r="I307" s="21" t="s">
        <v>379</v>
      </c>
    </row>
    <row r="308" spans="1:9" ht="48" thickBot="1" x14ac:dyDescent="0.3">
      <c r="A308" s="18" t="s">
        <v>652</v>
      </c>
      <c r="B308" s="19" t="s">
        <v>653</v>
      </c>
      <c r="C308" s="42">
        <v>1800</v>
      </c>
      <c r="D308" s="42">
        <v>1800</v>
      </c>
      <c r="E308" s="42">
        <v>0</v>
      </c>
      <c r="F308" s="42">
        <v>0</v>
      </c>
      <c r="G308" s="1" t="s">
        <v>625</v>
      </c>
      <c r="H308" s="20" t="s">
        <v>23</v>
      </c>
      <c r="I308" s="21" t="s">
        <v>379</v>
      </c>
    </row>
    <row r="309" spans="1:9" ht="48" thickBot="1" x14ac:dyDescent="0.3">
      <c r="A309" s="18" t="s">
        <v>654</v>
      </c>
      <c r="B309" s="19" t="s">
        <v>655</v>
      </c>
      <c r="C309" s="42">
        <v>1400</v>
      </c>
      <c r="D309" s="42">
        <v>1400</v>
      </c>
      <c r="E309" s="42">
        <v>0</v>
      </c>
      <c r="F309" s="42">
        <v>0</v>
      </c>
      <c r="G309" s="1" t="s">
        <v>656</v>
      </c>
      <c r="H309" s="20" t="s">
        <v>23</v>
      </c>
      <c r="I309" s="21" t="s">
        <v>325</v>
      </c>
    </row>
    <row r="310" spans="1:9" ht="32.25" thickBot="1" x14ac:dyDescent="0.3">
      <c r="A310" s="18" t="s">
        <v>657</v>
      </c>
      <c r="B310" s="19" t="s">
        <v>658</v>
      </c>
      <c r="C310" s="42">
        <v>300</v>
      </c>
      <c r="D310" s="42">
        <v>300</v>
      </c>
      <c r="E310" s="42">
        <v>0</v>
      </c>
      <c r="F310" s="42">
        <v>0</v>
      </c>
      <c r="G310" s="1" t="s">
        <v>659</v>
      </c>
      <c r="H310" s="20" t="s">
        <v>23</v>
      </c>
      <c r="I310" s="21" t="s">
        <v>379</v>
      </c>
    </row>
    <row r="311" spans="1:9" ht="32.25" thickBot="1" x14ac:dyDescent="0.3">
      <c r="A311" s="13" t="s">
        <v>660</v>
      </c>
      <c r="B311" s="14" t="s">
        <v>661</v>
      </c>
      <c r="C311" s="39">
        <f t="shared" ref="C311:F311" si="111">SUM(C312:C312)</f>
        <v>5300</v>
      </c>
      <c r="D311" s="39">
        <f t="shared" si="111"/>
        <v>4200</v>
      </c>
      <c r="E311" s="39">
        <f t="shared" si="111"/>
        <v>0</v>
      </c>
      <c r="F311" s="39">
        <f t="shared" si="111"/>
        <v>1100</v>
      </c>
      <c r="G311" s="15"/>
      <c r="H311" s="16"/>
      <c r="I311" s="17"/>
    </row>
    <row r="312" spans="1:9" ht="16.5" thickBot="1" x14ac:dyDescent="0.3">
      <c r="A312" s="18" t="s">
        <v>662</v>
      </c>
      <c r="B312" s="19" t="s">
        <v>663</v>
      </c>
      <c r="C312" s="40">
        <f t="shared" ref="C312:F312" si="112">SUM(C313:C315)</f>
        <v>5300</v>
      </c>
      <c r="D312" s="40">
        <f t="shared" si="112"/>
        <v>4200</v>
      </c>
      <c r="E312" s="40">
        <f t="shared" si="112"/>
        <v>0</v>
      </c>
      <c r="F312" s="40">
        <f t="shared" si="112"/>
        <v>1100</v>
      </c>
      <c r="G312" s="1"/>
      <c r="H312" s="20"/>
      <c r="I312" s="21"/>
    </row>
    <row r="313" spans="1:9" ht="63.75" thickBot="1" x14ac:dyDescent="0.3">
      <c r="A313" s="18" t="s">
        <v>664</v>
      </c>
      <c r="B313" s="19" t="s">
        <v>665</v>
      </c>
      <c r="C313" s="42">
        <v>1640</v>
      </c>
      <c r="D313" s="42">
        <v>1640</v>
      </c>
      <c r="E313" s="42">
        <v>0</v>
      </c>
      <c r="F313" s="42">
        <v>0</v>
      </c>
      <c r="G313" s="1" t="s">
        <v>666</v>
      </c>
      <c r="H313" s="20" t="s">
        <v>23</v>
      </c>
      <c r="I313" s="21" t="s">
        <v>126</v>
      </c>
    </row>
    <row r="314" spans="1:9" ht="63.75" thickBot="1" x14ac:dyDescent="0.3">
      <c r="A314" s="18" t="s">
        <v>667</v>
      </c>
      <c r="B314" s="19" t="s">
        <v>859</v>
      </c>
      <c r="C314" s="42">
        <v>2560</v>
      </c>
      <c r="D314" s="42">
        <v>2560</v>
      </c>
      <c r="E314" s="42">
        <v>0</v>
      </c>
      <c r="F314" s="42">
        <v>0</v>
      </c>
      <c r="G314" s="1" t="s">
        <v>668</v>
      </c>
      <c r="H314" s="20" t="s">
        <v>23</v>
      </c>
      <c r="I314" s="21" t="s">
        <v>669</v>
      </c>
    </row>
    <row r="315" spans="1:9" ht="16.5" thickBot="1" x14ac:dyDescent="0.3">
      <c r="A315" s="18" t="s">
        <v>670</v>
      </c>
      <c r="B315" s="19" t="s">
        <v>671</v>
      </c>
      <c r="C315" s="42">
        <v>1100</v>
      </c>
      <c r="D315" s="42">
        <v>0</v>
      </c>
      <c r="E315" s="42">
        <v>0</v>
      </c>
      <c r="F315" s="42">
        <v>1100</v>
      </c>
      <c r="G315" s="1"/>
      <c r="H315" s="20"/>
      <c r="I315" s="21"/>
    </row>
    <row r="316" spans="1:9" ht="32.25" thickBot="1" x14ac:dyDescent="0.3">
      <c r="A316" s="13" t="s">
        <v>672</v>
      </c>
      <c r="B316" s="14" t="s">
        <v>673</v>
      </c>
      <c r="C316" s="39">
        <f t="shared" ref="C316:F316" si="113">SUM(C317:C317)</f>
        <v>207000</v>
      </c>
      <c r="D316" s="39">
        <f t="shared" si="113"/>
        <v>207000</v>
      </c>
      <c r="E316" s="39">
        <f t="shared" si="113"/>
        <v>0</v>
      </c>
      <c r="F316" s="39">
        <f t="shared" si="113"/>
        <v>0</v>
      </c>
      <c r="G316" s="15"/>
      <c r="H316" s="16"/>
      <c r="I316" s="17"/>
    </row>
    <row r="317" spans="1:9" ht="16.5" thickBot="1" x14ac:dyDescent="0.3">
      <c r="A317" s="18" t="s">
        <v>674</v>
      </c>
      <c r="B317" s="19" t="s">
        <v>675</v>
      </c>
      <c r="C317" s="40">
        <f t="shared" ref="C317:F317" si="114">SUM(C318:C321)</f>
        <v>207000</v>
      </c>
      <c r="D317" s="40">
        <f t="shared" si="114"/>
        <v>207000</v>
      </c>
      <c r="E317" s="40">
        <f t="shared" si="114"/>
        <v>0</v>
      </c>
      <c r="F317" s="40">
        <f t="shared" si="114"/>
        <v>0</v>
      </c>
      <c r="G317" s="1"/>
      <c r="H317" s="20"/>
      <c r="I317" s="21"/>
    </row>
    <row r="318" spans="1:9" ht="32.25" thickBot="1" x14ac:dyDescent="0.3">
      <c r="A318" s="18" t="s">
        <v>676</v>
      </c>
      <c r="B318" s="19" t="s">
        <v>677</v>
      </c>
      <c r="C318" s="42">
        <v>109899</v>
      </c>
      <c r="D318" s="42">
        <v>109899</v>
      </c>
      <c r="E318" s="42">
        <v>0</v>
      </c>
      <c r="F318" s="42">
        <v>0</v>
      </c>
      <c r="G318" s="1" t="s">
        <v>678</v>
      </c>
      <c r="H318" s="20" t="s">
        <v>23</v>
      </c>
      <c r="I318" s="21" t="s">
        <v>325</v>
      </c>
    </row>
    <row r="319" spans="1:9" ht="16.5" thickBot="1" x14ac:dyDescent="0.3">
      <c r="A319" s="18" t="s">
        <v>679</v>
      </c>
      <c r="B319" s="19" t="s">
        <v>680</v>
      </c>
      <c r="C319" s="42">
        <v>42769</v>
      </c>
      <c r="D319" s="42">
        <v>42769</v>
      </c>
      <c r="E319" s="42">
        <v>0</v>
      </c>
      <c r="F319" s="42">
        <v>0</v>
      </c>
      <c r="G319" s="1" t="s">
        <v>681</v>
      </c>
      <c r="H319" s="20" t="s">
        <v>23</v>
      </c>
      <c r="I319" s="21" t="s">
        <v>682</v>
      </c>
    </row>
    <row r="320" spans="1:9" ht="48" thickBot="1" x14ac:dyDescent="0.3">
      <c r="A320" s="18" t="s">
        <v>683</v>
      </c>
      <c r="B320" s="19" t="s">
        <v>684</v>
      </c>
      <c r="C320" s="42">
        <v>7000</v>
      </c>
      <c r="D320" s="42">
        <v>7000</v>
      </c>
      <c r="E320" s="42">
        <v>0</v>
      </c>
      <c r="F320" s="42">
        <v>0</v>
      </c>
      <c r="G320" s="1" t="s">
        <v>685</v>
      </c>
      <c r="H320" s="20" t="s">
        <v>23</v>
      </c>
      <c r="I320" s="21" t="s">
        <v>274</v>
      </c>
    </row>
    <row r="321" spans="1:9" ht="16.5" thickBot="1" x14ac:dyDescent="0.3">
      <c r="A321" s="18" t="s">
        <v>686</v>
      </c>
      <c r="B321" s="19" t="s">
        <v>687</v>
      </c>
      <c r="C321" s="42">
        <v>47332</v>
      </c>
      <c r="D321" s="42">
        <v>47332</v>
      </c>
      <c r="E321" s="42">
        <v>0</v>
      </c>
      <c r="F321" s="42">
        <v>0</v>
      </c>
      <c r="G321" s="1"/>
      <c r="H321" s="20"/>
      <c r="I321" s="21"/>
    </row>
    <row r="322" spans="1:9" ht="32.25" thickBot="1" x14ac:dyDescent="0.3">
      <c r="A322" s="8" t="s">
        <v>688</v>
      </c>
      <c r="B322" s="9" t="s">
        <v>689</v>
      </c>
      <c r="C322" s="38">
        <f t="shared" ref="C322:F322" si="115">SUM(C323:C323)</f>
        <v>791100</v>
      </c>
      <c r="D322" s="38">
        <f t="shared" si="115"/>
        <v>741700</v>
      </c>
      <c r="E322" s="38">
        <f t="shared" si="115"/>
        <v>24500</v>
      </c>
      <c r="F322" s="38">
        <f t="shared" si="115"/>
        <v>49400</v>
      </c>
      <c r="G322" s="10"/>
      <c r="H322" s="11"/>
      <c r="I322" s="12"/>
    </row>
    <row r="323" spans="1:9" ht="32.25" thickBot="1" x14ac:dyDescent="0.3">
      <c r="A323" s="13" t="s">
        <v>690</v>
      </c>
      <c r="B323" s="14" t="s">
        <v>691</v>
      </c>
      <c r="C323" s="39">
        <f t="shared" ref="C323:F323" si="116">C324+C333+C336+C339+C342+C344</f>
        <v>791100</v>
      </c>
      <c r="D323" s="39">
        <f t="shared" si="116"/>
        <v>741700</v>
      </c>
      <c r="E323" s="39">
        <f t="shared" si="116"/>
        <v>24500</v>
      </c>
      <c r="F323" s="39">
        <f t="shared" si="116"/>
        <v>49400</v>
      </c>
      <c r="G323" s="15"/>
      <c r="H323" s="16"/>
      <c r="I323" s="17"/>
    </row>
    <row r="324" spans="1:9" ht="32.25" thickBot="1" x14ac:dyDescent="0.3">
      <c r="A324" s="18" t="s">
        <v>692</v>
      </c>
      <c r="B324" s="19" t="s">
        <v>693</v>
      </c>
      <c r="C324" s="40">
        <f t="shared" ref="C324:F324" si="117">SUM(C325:C332)</f>
        <v>88600</v>
      </c>
      <c r="D324" s="40">
        <f t="shared" si="117"/>
        <v>76600</v>
      </c>
      <c r="E324" s="40">
        <f t="shared" si="117"/>
        <v>0</v>
      </c>
      <c r="F324" s="40">
        <f t="shared" si="117"/>
        <v>12000</v>
      </c>
      <c r="G324" s="1"/>
      <c r="H324" s="20"/>
      <c r="I324" s="21"/>
    </row>
    <row r="325" spans="1:9" ht="16.5" thickBot="1" x14ac:dyDescent="0.3">
      <c r="A325" s="18" t="s">
        <v>694</v>
      </c>
      <c r="B325" s="19" t="s">
        <v>695</v>
      </c>
      <c r="C325" s="42">
        <v>7000</v>
      </c>
      <c r="D325" s="42">
        <v>7000</v>
      </c>
      <c r="E325" s="42">
        <v>0</v>
      </c>
      <c r="F325" s="42">
        <v>0</v>
      </c>
      <c r="G325" s="1" t="s">
        <v>696</v>
      </c>
      <c r="H325" s="20" t="s">
        <v>23</v>
      </c>
      <c r="I325" s="21" t="s">
        <v>358</v>
      </c>
    </row>
    <row r="326" spans="1:9" ht="16.5" thickBot="1" x14ac:dyDescent="0.3">
      <c r="A326" s="18" t="s">
        <v>697</v>
      </c>
      <c r="B326" s="19" t="s">
        <v>698</v>
      </c>
      <c r="C326" s="42">
        <v>6000</v>
      </c>
      <c r="D326" s="42">
        <v>2000</v>
      </c>
      <c r="E326" s="42">
        <v>0</v>
      </c>
      <c r="F326" s="42">
        <v>4000</v>
      </c>
      <c r="G326" s="1" t="s">
        <v>696</v>
      </c>
      <c r="H326" s="20" t="s">
        <v>23</v>
      </c>
      <c r="I326" s="21" t="s">
        <v>315</v>
      </c>
    </row>
    <row r="327" spans="1:9" ht="32.25" thickBot="1" x14ac:dyDescent="0.3">
      <c r="A327" s="18" t="s">
        <v>699</v>
      </c>
      <c r="B327" s="19" t="s">
        <v>700</v>
      </c>
      <c r="C327" s="42">
        <v>3636</v>
      </c>
      <c r="D327" s="42">
        <v>3636</v>
      </c>
      <c r="E327" s="42">
        <v>0</v>
      </c>
      <c r="F327" s="42">
        <v>0</v>
      </c>
      <c r="G327" s="1" t="s">
        <v>696</v>
      </c>
      <c r="H327" s="20" t="s">
        <v>23</v>
      </c>
      <c r="I327" s="21" t="s">
        <v>379</v>
      </c>
    </row>
    <row r="328" spans="1:9" ht="32.25" thickBot="1" x14ac:dyDescent="0.3">
      <c r="A328" s="18" t="s">
        <v>701</v>
      </c>
      <c r="B328" s="19" t="s">
        <v>702</v>
      </c>
      <c r="C328" s="42">
        <v>9000</v>
      </c>
      <c r="D328" s="42">
        <v>1000</v>
      </c>
      <c r="E328" s="42">
        <v>0</v>
      </c>
      <c r="F328" s="42">
        <v>8000</v>
      </c>
      <c r="G328" s="1" t="s">
        <v>696</v>
      </c>
      <c r="H328" s="20" t="s">
        <v>23</v>
      </c>
      <c r="I328" s="21" t="s">
        <v>315</v>
      </c>
    </row>
    <row r="329" spans="1:9" ht="48" thickBot="1" x14ac:dyDescent="0.3">
      <c r="A329" s="18" t="s">
        <v>703</v>
      </c>
      <c r="B329" s="19" t="s">
        <v>704</v>
      </c>
      <c r="C329" s="42">
        <v>21874</v>
      </c>
      <c r="D329" s="42">
        <v>21874</v>
      </c>
      <c r="E329" s="42">
        <v>0</v>
      </c>
      <c r="F329" s="42">
        <v>0</v>
      </c>
      <c r="G329" s="1" t="s">
        <v>696</v>
      </c>
      <c r="H329" s="20" t="s">
        <v>23</v>
      </c>
      <c r="I329" s="21" t="s">
        <v>705</v>
      </c>
    </row>
    <row r="330" spans="1:9" ht="32.25" thickBot="1" x14ac:dyDescent="0.3">
      <c r="A330" s="18" t="s">
        <v>706</v>
      </c>
      <c r="B330" s="19" t="s">
        <v>707</v>
      </c>
      <c r="C330" s="42">
        <v>13040</v>
      </c>
      <c r="D330" s="42">
        <v>13040</v>
      </c>
      <c r="E330" s="42">
        <v>0</v>
      </c>
      <c r="F330" s="42">
        <v>0</v>
      </c>
      <c r="G330" s="1" t="s">
        <v>708</v>
      </c>
      <c r="H330" s="20" t="s">
        <v>23</v>
      </c>
      <c r="I330" s="21" t="s">
        <v>139</v>
      </c>
    </row>
    <row r="331" spans="1:9" ht="32.25" thickBot="1" x14ac:dyDescent="0.3">
      <c r="A331" s="18" t="s">
        <v>709</v>
      </c>
      <c r="B331" s="19" t="s">
        <v>710</v>
      </c>
      <c r="C331" s="42">
        <v>26850</v>
      </c>
      <c r="D331" s="42">
        <v>26850</v>
      </c>
      <c r="E331" s="42">
        <v>0</v>
      </c>
      <c r="F331" s="42">
        <v>0</v>
      </c>
      <c r="G331" s="1" t="s">
        <v>711</v>
      </c>
      <c r="H331" s="20" t="s">
        <v>23</v>
      </c>
      <c r="I331" s="21" t="s">
        <v>103</v>
      </c>
    </row>
    <row r="332" spans="1:9" ht="32.25" thickBot="1" x14ac:dyDescent="0.3">
      <c r="A332" s="18" t="s">
        <v>712</v>
      </c>
      <c r="B332" s="19" t="s">
        <v>713</v>
      </c>
      <c r="C332" s="42">
        <v>1200</v>
      </c>
      <c r="D332" s="42">
        <v>1200</v>
      </c>
      <c r="E332" s="42">
        <v>0</v>
      </c>
      <c r="F332" s="42">
        <v>0</v>
      </c>
      <c r="G332" s="1" t="s">
        <v>714</v>
      </c>
      <c r="H332" s="20" t="s">
        <v>23</v>
      </c>
      <c r="I332" s="21" t="s">
        <v>315</v>
      </c>
    </row>
    <row r="333" spans="1:9" ht="32.25" thickBot="1" x14ac:dyDescent="0.3">
      <c r="A333" s="18" t="s">
        <v>715</v>
      </c>
      <c r="B333" s="19" t="s">
        <v>716</v>
      </c>
      <c r="C333" s="40">
        <f t="shared" ref="C333:F333" si="118">SUM(C334:C335)</f>
        <v>597900</v>
      </c>
      <c r="D333" s="40">
        <f t="shared" si="118"/>
        <v>575500</v>
      </c>
      <c r="E333" s="40">
        <f t="shared" si="118"/>
        <v>24500</v>
      </c>
      <c r="F333" s="40">
        <f t="shared" si="118"/>
        <v>22400</v>
      </c>
      <c r="G333" s="1"/>
      <c r="H333" s="20"/>
      <c r="I333" s="21"/>
    </row>
    <row r="334" spans="1:9" ht="16.5" thickBot="1" x14ac:dyDescent="0.3">
      <c r="A334" s="18" t="s">
        <v>717</v>
      </c>
      <c r="B334" s="19" t="s">
        <v>718</v>
      </c>
      <c r="C334" s="42">
        <v>572300</v>
      </c>
      <c r="D334" s="42">
        <v>549900</v>
      </c>
      <c r="E334" s="42">
        <v>24500</v>
      </c>
      <c r="F334" s="42">
        <v>22400</v>
      </c>
      <c r="G334" s="1" t="s">
        <v>719</v>
      </c>
      <c r="H334" s="20" t="s">
        <v>720</v>
      </c>
      <c r="I334" s="21" t="s">
        <v>721</v>
      </c>
    </row>
    <row r="335" spans="1:9" ht="16.5" thickBot="1" x14ac:dyDescent="0.3">
      <c r="A335" s="18" t="s">
        <v>722</v>
      </c>
      <c r="B335" s="19" t="s">
        <v>723</v>
      </c>
      <c r="C335" s="42">
        <v>25600</v>
      </c>
      <c r="D335" s="42">
        <v>25600</v>
      </c>
      <c r="E335" s="42">
        <v>0</v>
      </c>
      <c r="F335" s="42">
        <v>0</v>
      </c>
      <c r="G335" s="1" t="s">
        <v>724</v>
      </c>
      <c r="H335" s="20" t="s">
        <v>31</v>
      </c>
      <c r="I335" s="21" t="s">
        <v>725</v>
      </c>
    </row>
    <row r="336" spans="1:9" ht="16.5" thickBot="1" x14ac:dyDescent="0.3">
      <c r="A336" s="18" t="s">
        <v>726</v>
      </c>
      <c r="B336" s="19" t="s">
        <v>727</v>
      </c>
      <c r="C336" s="40">
        <f t="shared" ref="C336:F336" si="119">SUM(C337:C338)</f>
        <v>43100</v>
      </c>
      <c r="D336" s="40">
        <f t="shared" si="119"/>
        <v>43100</v>
      </c>
      <c r="E336" s="40">
        <f t="shared" si="119"/>
        <v>0</v>
      </c>
      <c r="F336" s="40">
        <f t="shared" si="119"/>
        <v>0</v>
      </c>
      <c r="G336" s="1"/>
      <c r="H336" s="20"/>
      <c r="I336" s="21"/>
    </row>
    <row r="337" spans="1:9" ht="16.5" thickBot="1" x14ac:dyDescent="0.3">
      <c r="A337" s="18" t="s">
        <v>728</v>
      </c>
      <c r="B337" s="19" t="s">
        <v>729</v>
      </c>
      <c r="C337" s="42">
        <v>41500</v>
      </c>
      <c r="D337" s="42">
        <v>41500</v>
      </c>
      <c r="E337" s="42">
        <v>0</v>
      </c>
      <c r="F337" s="42">
        <v>0</v>
      </c>
      <c r="G337" s="1" t="s">
        <v>730</v>
      </c>
      <c r="H337" s="20" t="s">
        <v>23</v>
      </c>
      <c r="I337" s="21" t="s">
        <v>379</v>
      </c>
    </row>
    <row r="338" spans="1:9" ht="16.5" thickBot="1" x14ac:dyDescent="0.3">
      <c r="A338" s="18" t="s">
        <v>731</v>
      </c>
      <c r="B338" s="19" t="s">
        <v>732</v>
      </c>
      <c r="C338" s="42">
        <v>1600</v>
      </c>
      <c r="D338" s="42">
        <v>1600</v>
      </c>
      <c r="E338" s="42">
        <v>0</v>
      </c>
      <c r="F338" s="42">
        <v>0</v>
      </c>
      <c r="G338" s="1"/>
      <c r="H338" s="20"/>
      <c r="I338" s="21"/>
    </row>
    <row r="339" spans="1:9" ht="16.5" thickBot="1" x14ac:dyDescent="0.3">
      <c r="A339" s="18" t="s">
        <v>733</v>
      </c>
      <c r="B339" s="19" t="s">
        <v>734</v>
      </c>
      <c r="C339" s="40">
        <f t="shared" ref="C339:F339" si="120">SUM(C340:C341)</f>
        <v>5000</v>
      </c>
      <c r="D339" s="40">
        <f t="shared" si="120"/>
        <v>5000</v>
      </c>
      <c r="E339" s="40">
        <f t="shared" si="120"/>
        <v>0</v>
      </c>
      <c r="F339" s="40">
        <f t="shared" si="120"/>
        <v>0</v>
      </c>
      <c r="G339" s="1"/>
      <c r="H339" s="20"/>
      <c r="I339" s="21"/>
    </row>
    <row r="340" spans="1:9" ht="16.5" thickBot="1" x14ac:dyDescent="0.3">
      <c r="A340" s="18" t="s">
        <v>735</v>
      </c>
      <c r="B340" s="19" t="s">
        <v>734</v>
      </c>
      <c r="C340" s="42">
        <v>4500</v>
      </c>
      <c r="D340" s="42">
        <v>4500</v>
      </c>
      <c r="E340" s="42">
        <v>0</v>
      </c>
      <c r="F340" s="42">
        <v>0</v>
      </c>
      <c r="G340" s="1" t="s">
        <v>696</v>
      </c>
      <c r="H340" s="20" t="s">
        <v>23</v>
      </c>
      <c r="I340" s="21" t="s">
        <v>379</v>
      </c>
    </row>
    <row r="341" spans="1:9" ht="32.25" thickBot="1" x14ac:dyDescent="0.3">
      <c r="A341" s="18" t="s">
        <v>736</v>
      </c>
      <c r="B341" s="19" t="s">
        <v>737</v>
      </c>
      <c r="C341" s="42">
        <v>500</v>
      </c>
      <c r="D341" s="42">
        <v>500</v>
      </c>
      <c r="E341" s="42">
        <v>0</v>
      </c>
      <c r="F341" s="42">
        <v>0</v>
      </c>
      <c r="G341" s="1" t="s">
        <v>738</v>
      </c>
      <c r="H341" s="20" t="s">
        <v>23</v>
      </c>
      <c r="I341" s="21" t="s">
        <v>379</v>
      </c>
    </row>
    <row r="342" spans="1:9" ht="32.25" thickBot="1" x14ac:dyDescent="0.3">
      <c r="A342" s="18" t="s">
        <v>739</v>
      </c>
      <c r="B342" s="19" t="s">
        <v>740</v>
      </c>
      <c r="C342" s="40">
        <f t="shared" ref="C342:F342" si="121">SUM(C343:C343)</f>
        <v>56500</v>
      </c>
      <c r="D342" s="40">
        <f t="shared" si="121"/>
        <v>41500</v>
      </c>
      <c r="E342" s="40">
        <f t="shared" si="121"/>
        <v>0</v>
      </c>
      <c r="F342" s="40">
        <f t="shared" si="121"/>
        <v>15000</v>
      </c>
      <c r="G342" s="1"/>
      <c r="H342" s="20"/>
      <c r="I342" s="21"/>
    </row>
    <row r="343" spans="1:9" ht="48" thickBot="1" x14ac:dyDescent="0.3">
      <c r="A343" s="18" t="s">
        <v>741</v>
      </c>
      <c r="B343" s="19" t="s">
        <v>704</v>
      </c>
      <c r="C343" s="42">
        <v>56500</v>
      </c>
      <c r="D343" s="42">
        <v>41500</v>
      </c>
      <c r="E343" s="42">
        <v>0</v>
      </c>
      <c r="F343" s="42">
        <v>15000</v>
      </c>
      <c r="G343" s="1" t="s">
        <v>696</v>
      </c>
      <c r="H343" s="20" t="s">
        <v>23</v>
      </c>
      <c r="I343" s="21" t="s">
        <v>626</v>
      </c>
    </row>
    <row r="344" spans="1:9" ht="32.25" thickBot="1" x14ac:dyDescent="0.3">
      <c r="A344" s="18" t="s">
        <v>742</v>
      </c>
      <c r="B344" s="19" t="s">
        <v>743</v>
      </c>
      <c r="C344" s="40">
        <f t="shared" ref="C344:F344" si="122">SUM(C345:C346)</f>
        <v>0</v>
      </c>
      <c r="D344" s="40">
        <f t="shared" si="122"/>
        <v>0</v>
      </c>
      <c r="E344" s="40">
        <f t="shared" si="122"/>
        <v>0</v>
      </c>
      <c r="F344" s="40">
        <f t="shared" si="122"/>
        <v>0</v>
      </c>
      <c r="G344" s="1"/>
      <c r="H344" s="20"/>
      <c r="I344" s="21"/>
    </row>
    <row r="345" spans="1:9" ht="48" thickBot="1" x14ac:dyDescent="0.3">
      <c r="A345" s="18" t="s">
        <v>744</v>
      </c>
      <c r="B345" s="19" t="s">
        <v>745</v>
      </c>
      <c r="C345" s="42">
        <v>0</v>
      </c>
      <c r="D345" s="42">
        <v>0</v>
      </c>
      <c r="E345" s="42">
        <v>0</v>
      </c>
      <c r="F345" s="42">
        <v>0</v>
      </c>
      <c r="G345" s="1"/>
      <c r="H345" s="20"/>
      <c r="I345" s="21"/>
    </row>
    <row r="346" spans="1:9" ht="32.25" thickBot="1" x14ac:dyDescent="0.3">
      <c r="A346" s="18" t="s">
        <v>746</v>
      </c>
      <c r="B346" s="19" t="s">
        <v>747</v>
      </c>
      <c r="C346" s="42">
        <v>0</v>
      </c>
      <c r="D346" s="42">
        <v>0</v>
      </c>
      <c r="E346" s="42">
        <v>0</v>
      </c>
      <c r="F346" s="42">
        <v>0</v>
      </c>
      <c r="G346" s="1"/>
      <c r="H346" s="20"/>
      <c r="I346" s="21"/>
    </row>
    <row r="347" spans="1:9" ht="32.25" thickBot="1" x14ac:dyDescent="0.3">
      <c r="A347" s="8" t="s">
        <v>748</v>
      </c>
      <c r="B347" s="9" t="s">
        <v>749</v>
      </c>
      <c r="C347" s="38">
        <f t="shared" ref="C347:F349" si="123">SUM(C348:C348)</f>
        <v>2000</v>
      </c>
      <c r="D347" s="38">
        <f t="shared" si="123"/>
        <v>2000</v>
      </c>
      <c r="E347" s="38">
        <f t="shared" si="123"/>
        <v>0</v>
      </c>
      <c r="F347" s="38">
        <f t="shared" si="123"/>
        <v>0</v>
      </c>
      <c r="G347" s="10"/>
      <c r="H347" s="11"/>
      <c r="I347" s="12"/>
    </row>
    <row r="348" spans="1:9" ht="16.5" thickBot="1" x14ac:dyDescent="0.3">
      <c r="A348" s="13" t="s">
        <v>750</v>
      </c>
      <c r="B348" s="14" t="s">
        <v>751</v>
      </c>
      <c r="C348" s="39">
        <f t="shared" si="123"/>
        <v>2000</v>
      </c>
      <c r="D348" s="39">
        <f t="shared" si="123"/>
        <v>2000</v>
      </c>
      <c r="E348" s="39">
        <f t="shared" si="123"/>
        <v>0</v>
      </c>
      <c r="F348" s="39">
        <f t="shared" si="123"/>
        <v>0</v>
      </c>
      <c r="G348" s="15"/>
      <c r="H348" s="16"/>
      <c r="I348" s="17"/>
    </row>
    <row r="349" spans="1:9" ht="16.5" thickBot="1" x14ac:dyDescent="0.3">
      <c r="A349" s="18" t="s">
        <v>752</v>
      </c>
      <c r="B349" s="19" t="s">
        <v>753</v>
      </c>
      <c r="C349" s="40">
        <f t="shared" si="123"/>
        <v>2000</v>
      </c>
      <c r="D349" s="40">
        <f t="shared" si="123"/>
        <v>2000</v>
      </c>
      <c r="E349" s="40">
        <f t="shared" si="123"/>
        <v>0</v>
      </c>
      <c r="F349" s="40">
        <f t="shared" si="123"/>
        <v>0</v>
      </c>
      <c r="G349" s="1"/>
      <c r="H349" s="20"/>
      <c r="I349" s="21"/>
    </row>
    <row r="350" spans="1:9" ht="32.25" thickBot="1" x14ac:dyDescent="0.3">
      <c r="A350" s="18" t="s">
        <v>754</v>
      </c>
      <c r="B350" s="19" t="s">
        <v>755</v>
      </c>
      <c r="C350" s="42">
        <v>2000</v>
      </c>
      <c r="D350" s="42">
        <v>2000</v>
      </c>
      <c r="E350" s="42">
        <v>0</v>
      </c>
      <c r="F350" s="42">
        <v>0</v>
      </c>
      <c r="G350" s="1" t="s">
        <v>756</v>
      </c>
      <c r="H350" s="20" t="s">
        <v>23</v>
      </c>
      <c r="I350" s="21" t="s">
        <v>315</v>
      </c>
    </row>
    <row r="351" spans="1:9" ht="32.25" thickBot="1" x14ac:dyDescent="0.3">
      <c r="A351" s="8" t="s">
        <v>757</v>
      </c>
      <c r="B351" s="9" t="s">
        <v>758</v>
      </c>
      <c r="C351" s="38">
        <f t="shared" ref="C351:F352" si="124">SUM(C352:C352)</f>
        <v>204500</v>
      </c>
      <c r="D351" s="38">
        <f t="shared" si="124"/>
        <v>0</v>
      </c>
      <c r="E351" s="38">
        <f t="shared" si="124"/>
        <v>0</v>
      </c>
      <c r="F351" s="38">
        <f t="shared" si="124"/>
        <v>204500</v>
      </c>
      <c r="G351" s="10"/>
      <c r="H351" s="11"/>
      <c r="I351" s="12"/>
    </row>
    <row r="352" spans="1:9" ht="16.5" thickBot="1" x14ac:dyDescent="0.3">
      <c r="A352" s="13" t="s">
        <v>759</v>
      </c>
      <c r="B352" s="14" t="s">
        <v>760</v>
      </c>
      <c r="C352" s="39">
        <f t="shared" si="124"/>
        <v>204500</v>
      </c>
      <c r="D352" s="39">
        <f t="shared" si="124"/>
        <v>0</v>
      </c>
      <c r="E352" s="39">
        <f t="shared" si="124"/>
        <v>0</v>
      </c>
      <c r="F352" s="39">
        <f t="shared" si="124"/>
        <v>204500</v>
      </c>
      <c r="G352" s="15"/>
      <c r="H352" s="16"/>
      <c r="I352" s="17"/>
    </row>
    <row r="353" spans="1:9" ht="32.25" thickBot="1" x14ac:dyDescent="0.3">
      <c r="A353" s="18" t="s">
        <v>761</v>
      </c>
      <c r="B353" s="19" t="s">
        <v>595</v>
      </c>
      <c r="C353" s="40">
        <f t="shared" ref="C353:F353" si="125">SUM(C354:C356)</f>
        <v>204500</v>
      </c>
      <c r="D353" s="40">
        <f t="shared" si="125"/>
        <v>0</v>
      </c>
      <c r="E353" s="40">
        <f t="shared" si="125"/>
        <v>0</v>
      </c>
      <c r="F353" s="40">
        <f t="shared" si="125"/>
        <v>204500</v>
      </c>
      <c r="G353" s="1"/>
      <c r="H353" s="20"/>
      <c r="I353" s="21"/>
    </row>
    <row r="354" spans="1:9" ht="32.25" thickBot="1" x14ac:dyDescent="0.3">
      <c r="A354" s="18" t="s">
        <v>762</v>
      </c>
      <c r="B354" s="19" t="s">
        <v>763</v>
      </c>
      <c r="C354" s="42">
        <v>30000</v>
      </c>
      <c r="D354" s="42">
        <v>0</v>
      </c>
      <c r="E354" s="42">
        <v>0</v>
      </c>
      <c r="F354" s="42">
        <v>30000</v>
      </c>
      <c r="G354" s="1" t="s">
        <v>764</v>
      </c>
      <c r="H354" s="20" t="s">
        <v>23</v>
      </c>
      <c r="I354" s="21" t="s">
        <v>379</v>
      </c>
    </row>
    <row r="355" spans="1:9" ht="48" thickBot="1" x14ac:dyDescent="0.3">
      <c r="A355" s="18" t="s">
        <v>765</v>
      </c>
      <c r="B355" s="19" t="s">
        <v>766</v>
      </c>
      <c r="C355" s="42">
        <v>30000</v>
      </c>
      <c r="D355" s="42">
        <v>0</v>
      </c>
      <c r="E355" s="42">
        <v>0</v>
      </c>
      <c r="F355" s="42">
        <v>30000</v>
      </c>
      <c r="G355" s="1" t="s">
        <v>767</v>
      </c>
      <c r="H355" s="20" t="s">
        <v>23</v>
      </c>
      <c r="I355" s="21" t="s">
        <v>379</v>
      </c>
    </row>
    <row r="356" spans="1:9" ht="48" thickBot="1" x14ac:dyDescent="0.3">
      <c r="A356" s="18" t="s">
        <v>768</v>
      </c>
      <c r="B356" s="19" t="s">
        <v>769</v>
      </c>
      <c r="C356" s="42">
        <v>144500</v>
      </c>
      <c r="D356" s="42">
        <v>0</v>
      </c>
      <c r="E356" s="42">
        <v>0</v>
      </c>
      <c r="F356" s="42">
        <v>144500</v>
      </c>
      <c r="G356" s="1"/>
      <c r="H356" s="20"/>
      <c r="I356" s="21"/>
    </row>
    <row r="357" spans="1:9" ht="32.25" thickBot="1" x14ac:dyDescent="0.3">
      <c r="A357" s="3" t="s">
        <v>770</v>
      </c>
      <c r="B357" s="4" t="s">
        <v>771</v>
      </c>
      <c r="C357" s="37">
        <f t="shared" ref="C357:F357" si="126">C358+C372</f>
        <v>2808267</v>
      </c>
      <c r="D357" s="37">
        <f t="shared" si="126"/>
        <v>2387567</v>
      </c>
      <c r="E357" s="37">
        <f t="shared" si="126"/>
        <v>660100</v>
      </c>
      <c r="F357" s="37">
        <f t="shared" si="126"/>
        <v>420700</v>
      </c>
      <c r="G357" s="5"/>
      <c r="H357" s="6"/>
      <c r="I357" s="7"/>
    </row>
    <row r="358" spans="1:9" ht="32.25" thickBot="1" x14ac:dyDescent="0.3">
      <c r="A358" s="8" t="s">
        <v>772</v>
      </c>
      <c r="B358" s="9" t="s">
        <v>773</v>
      </c>
      <c r="C358" s="38">
        <f t="shared" ref="C358:F358" si="127">C359+C364+C368</f>
        <v>2183167</v>
      </c>
      <c r="D358" s="38">
        <f t="shared" si="127"/>
        <v>2183167</v>
      </c>
      <c r="E358" s="38">
        <f t="shared" si="127"/>
        <v>660100</v>
      </c>
      <c r="F358" s="38">
        <f t="shared" si="127"/>
        <v>0</v>
      </c>
      <c r="G358" s="10"/>
      <c r="H358" s="11"/>
      <c r="I358" s="12"/>
    </row>
    <row r="359" spans="1:9" ht="16.5" thickBot="1" x14ac:dyDescent="0.3">
      <c r="A359" s="13" t="s">
        <v>774</v>
      </c>
      <c r="B359" s="14" t="s">
        <v>775</v>
      </c>
      <c r="C359" s="39">
        <f t="shared" ref="C359:F359" si="128">C360+C362+C363</f>
        <v>977600</v>
      </c>
      <c r="D359" s="39">
        <f t="shared" si="128"/>
        <v>977600</v>
      </c>
      <c r="E359" s="39">
        <f t="shared" si="128"/>
        <v>660100</v>
      </c>
      <c r="F359" s="39">
        <f t="shared" si="128"/>
        <v>0</v>
      </c>
      <c r="G359" s="15"/>
      <c r="H359" s="16"/>
      <c r="I359" s="17"/>
    </row>
    <row r="360" spans="1:9" ht="16.5" thickBot="1" x14ac:dyDescent="0.3">
      <c r="A360" s="18" t="s">
        <v>776</v>
      </c>
      <c r="B360" s="19" t="s">
        <v>777</v>
      </c>
      <c r="C360" s="40">
        <f t="shared" ref="C360:F360" si="129">SUM(C361:C361)</f>
        <v>674100</v>
      </c>
      <c r="D360" s="40">
        <f t="shared" si="129"/>
        <v>674100</v>
      </c>
      <c r="E360" s="40">
        <f t="shared" si="129"/>
        <v>660100</v>
      </c>
      <c r="F360" s="40">
        <f t="shared" si="129"/>
        <v>0</v>
      </c>
      <c r="G360" s="1"/>
      <c r="H360" s="20"/>
      <c r="I360" s="21"/>
    </row>
    <row r="361" spans="1:9" ht="16.5" thickBot="1" x14ac:dyDescent="0.3">
      <c r="A361" s="18" t="s">
        <v>778</v>
      </c>
      <c r="B361" s="19" t="s">
        <v>779</v>
      </c>
      <c r="C361" s="42">
        <v>674100</v>
      </c>
      <c r="D361" s="42">
        <v>674100</v>
      </c>
      <c r="E361" s="42">
        <v>660100</v>
      </c>
      <c r="F361" s="42">
        <v>0</v>
      </c>
      <c r="G361" s="1"/>
      <c r="H361" s="20"/>
      <c r="I361" s="21"/>
    </row>
    <row r="362" spans="1:9" ht="32.25" thickBot="1" x14ac:dyDescent="0.3">
      <c r="A362" s="18" t="s">
        <v>780</v>
      </c>
      <c r="B362" s="19" t="s">
        <v>781</v>
      </c>
      <c r="C362" s="42">
        <v>39000</v>
      </c>
      <c r="D362" s="42">
        <v>39000</v>
      </c>
      <c r="E362" s="42">
        <v>0</v>
      </c>
      <c r="F362" s="42">
        <v>0</v>
      </c>
      <c r="G362" s="1" t="s">
        <v>782</v>
      </c>
      <c r="H362" s="20" t="s">
        <v>23</v>
      </c>
      <c r="I362" s="21" t="s">
        <v>783</v>
      </c>
    </row>
    <row r="363" spans="1:9" ht="16.5" thickBot="1" x14ac:dyDescent="0.3">
      <c r="A363" s="18" t="s">
        <v>784</v>
      </c>
      <c r="B363" s="19" t="s">
        <v>570</v>
      </c>
      <c r="C363" s="42">
        <v>264500</v>
      </c>
      <c r="D363" s="42">
        <v>264500</v>
      </c>
      <c r="E363" s="42">
        <v>0</v>
      </c>
      <c r="F363" s="42">
        <v>0</v>
      </c>
      <c r="G363" s="1"/>
      <c r="H363" s="20"/>
      <c r="I363" s="21"/>
    </row>
    <row r="364" spans="1:9" ht="32.25" thickBot="1" x14ac:dyDescent="0.3">
      <c r="A364" s="13" t="s">
        <v>785</v>
      </c>
      <c r="B364" s="14" t="s">
        <v>786</v>
      </c>
      <c r="C364" s="39">
        <f t="shared" ref="C364:F364" si="130">SUM(C365:C367)</f>
        <v>1118100</v>
      </c>
      <c r="D364" s="39">
        <f t="shared" si="130"/>
        <v>1118100</v>
      </c>
      <c r="E364" s="39">
        <f t="shared" si="130"/>
        <v>0</v>
      </c>
      <c r="F364" s="39">
        <f t="shared" si="130"/>
        <v>0</v>
      </c>
      <c r="G364" s="15"/>
      <c r="H364" s="16"/>
      <c r="I364" s="17"/>
    </row>
    <row r="365" spans="1:9" ht="16.5" thickBot="1" x14ac:dyDescent="0.3">
      <c r="A365" s="18" t="s">
        <v>787</v>
      </c>
      <c r="B365" s="19" t="s">
        <v>788</v>
      </c>
      <c r="C365" s="42">
        <v>384200</v>
      </c>
      <c r="D365" s="42">
        <v>384200</v>
      </c>
      <c r="E365" s="42">
        <v>0</v>
      </c>
      <c r="F365" s="42">
        <v>0</v>
      </c>
      <c r="G365" s="1" t="s">
        <v>789</v>
      </c>
      <c r="H365" s="20" t="s">
        <v>23</v>
      </c>
      <c r="I365" s="21" t="s">
        <v>790</v>
      </c>
    </row>
    <row r="366" spans="1:9" ht="32.25" thickBot="1" x14ac:dyDescent="0.3">
      <c r="A366" s="18" t="s">
        <v>791</v>
      </c>
      <c r="B366" s="19" t="s">
        <v>792</v>
      </c>
      <c r="C366" s="42">
        <v>698900</v>
      </c>
      <c r="D366" s="42">
        <v>698900</v>
      </c>
      <c r="E366" s="42">
        <v>0</v>
      </c>
      <c r="F366" s="42">
        <v>0</v>
      </c>
      <c r="G366" s="1"/>
      <c r="H366" s="20"/>
      <c r="I366" s="21"/>
    </row>
    <row r="367" spans="1:9" ht="32.25" thickBot="1" x14ac:dyDescent="0.3">
      <c r="A367" s="18" t="s">
        <v>793</v>
      </c>
      <c r="B367" s="19" t="s">
        <v>794</v>
      </c>
      <c r="C367" s="42">
        <v>35000</v>
      </c>
      <c r="D367" s="42">
        <v>35000</v>
      </c>
      <c r="E367" s="42">
        <v>0</v>
      </c>
      <c r="F367" s="42">
        <v>0</v>
      </c>
      <c r="G367" s="1"/>
      <c r="H367" s="20"/>
      <c r="I367" s="21"/>
    </row>
    <row r="368" spans="1:9" ht="32.25" thickBot="1" x14ac:dyDescent="0.3">
      <c r="A368" s="13" t="s">
        <v>795</v>
      </c>
      <c r="B368" s="14" t="s">
        <v>796</v>
      </c>
      <c r="C368" s="39">
        <f t="shared" ref="C368:F368" si="131">SUM(C369:C369)</f>
        <v>87467</v>
      </c>
      <c r="D368" s="39">
        <f t="shared" si="131"/>
        <v>87467</v>
      </c>
      <c r="E368" s="39">
        <f t="shared" si="131"/>
        <v>0</v>
      </c>
      <c r="F368" s="39">
        <f t="shared" si="131"/>
        <v>0</v>
      </c>
      <c r="G368" s="15"/>
      <c r="H368" s="16"/>
      <c r="I368" s="17"/>
    </row>
    <row r="369" spans="1:9" ht="16.5" thickBot="1" x14ac:dyDescent="0.3">
      <c r="A369" s="18" t="s">
        <v>797</v>
      </c>
      <c r="B369" s="19" t="s">
        <v>798</v>
      </c>
      <c r="C369" s="40">
        <f t="shared" ref="C369:F369" si="132">SUM(C370:C371)</f>
        <v>87467</v>
      </c>
      <c r="D369" s="40">
        <f t="shared" si="132"/>
        <v>87467</v>
      </c>
      <c r="E369" s="40">
        <f t="shared" si="132"/>
        <v>0</v>
      </c>
      <c r="F369" s="40">
        <f t="shared" si="132"/>
        <v>0</v>
      </c>
      <c r="G369" s="1"/>
      <c r="H369" s="20"/>
      <c r="I369" s="21"/>
    </row>
    <row r="370" spans="1:9" ht="32.25" thickBot="1" x14ac:dyDescent="0.3">
      <c r="A370" s="18" t="s">
        <v>799</v>
      </c>
      <c r="B370" s="19" t="s">
        <v>800</v>
      </c>
      <c r="C370" s="42">
        <v>45000</v>
      </c>
      <c r="D370" s="42">
        <v>45000</v>
      </c>
      <c r="E370" s="42">
        <v>0</v>
      </c>
      <c r="F370" s="42">
        <v>0</v>
      </c>
      <c r="G370" s="1" t="s">
        <v>801</v>
      </c>
      <c r="H370" s="20" t="s">
        <v>23</v>
      </c>
      <c r="I370" s="21" t="s">
        <v>34</v>
      </c>
    </row>
    <row r="371" spans="1:9" ht="32.25" thickBot="1" x14ac:dyDescent="0.3">
      <c r="A371" s="18" t="s">
        <v>802</v>
      </c>
      <c r="B371" s="19" t="s">
        <v>803</v>
      </c>
      <c r="C371" s="42">
        <v>42467</v>
      </c>
      <c r="D371" s="42">
        <v>42467</v>
      </c>
      <c r="E371" s="42">
        <v>0</v>
      </c>
      <c r="F371" s="42">
        <v>0</v>
      </c>
      <c r="G371" s="1" t="s">
        <v>804</v>
      </c>
      <c r="H371" s="20" t="s">
        <v>23</v>
      </c>
      <c r="I371" s="21" t="s">
        <v>274</v>
      </c>
    </row>
    <row r="372" spans="1:9" ht="32.25" thickBot="1" x14ac:dyDescent="0.3">
      <c r="A372" s="8" t="s">
        <v>805</v>
      </c>
      <c r="B372" s="9" t="s">
        <v>806</v>
      </c>
      <c r="C372" s="38">
        <f t="shared" ref="C372:F372" si="133">C373+C381+C384+C386</f>
        <v>625100</v>
      </c>
      <c r="D372" s="38">
        <f t="shared" si="133"/>
        <v>204400</v>
      </c>
      <c r="E372" s="38">
        <f t="shared" si="133"/>
        <v>0</v>
      </c>
      <c r="F372" s="38">
        <f t="shared" si="133"/>
        <v>420700</v>
      </c>
      <c r="G372" s="10"/>
      <c r="H372" s="11"/>
      <c r="I372" s="12"/>
    </row>
    <row r="373" spans="1:9" ht="32.25" thickBot="1" x14ac:dyDescent="0.3">
      <c r="A373" s="13" t="s">
        <v>807</v>
      </c>
      <c r="B373" s="14" t="s">
        <v>808</v>
      </c>
      <c r="C373" s="39">
        <f t="shared" ref="C373:F373" si="134">C374+C375+C379+C380</f>
        <v>289100</v>
      </c>
      <c r="D373" s="39">
        <f t="shared" si="134"/>
        <v>121900</v>
      </c>
      <c r="E373" s="39">
        <f t="shared" si="134"/>
        <v>0</v>
      </c>
      <c r="F373" s="39">
        <f t="shared" si="134"/>
        <v>167200</v>
      </c>
      <c r="G373" s="15"/>
      <c r="H373" s="16"/>
      <c r="I373" s="17"/>
    </row>
    <row r="374" spans="1:9" ht="48" thickBot="1" x14ac:dyDescent="0.3">
      <c r="A374" s="18" t="s">
        <v>809</v>
      </c>
      <c r="B374" s="19" t="s">
        <v>810</v>
      </c>
      <c r="C374" s="42">
        <v>90900</v>
      </c>
      <c r="D374" s="42">
        <v>90900</v>
      </c>
      <c r="E374" s="42">
        <v>0</v>
      </c>
      <c r="F374" s="42">
        <v>0</v>
      </c>
      <c r="G374" s="1" t="s">
        <v>811</v>
      </c>
      <c r="H374" s="20" t="s">
        <v>23</v>
      </c>
      <c r="I374" s="21" t="s">
        <v>626</v>
      </c>
    </row>
    <row r="375" spans="1:9" ht="32.25" thickBot="1" x14ac:dyDescent="0.3">
      <c r="A375" s="18" t="s">
        <v>812</v>
      </c>
      <c r="B375" s="19" t="s">
        <v>813</v>
      </c>
      <c r="C375" s="40">
        <f t="shared" ref="C375:F375" si="135">SUM(C376:C378)</f>
        <v>55000</v>
      </c>
      <c r="D375" s="40">
        <f t="shared" si="135"/>
        <v>31000</v>
      </c>
      <c r="E375" s="40">
        <f t="shared" si="135"/>
        <v>0</v>
      </c>
      <c r="F375" s="40">
        <f t="shared" si="135"/>
        <v>24000</v>
      </c>
      <c r="G375" s="1"/>
      <c r="H375" s="20"/>
      <c r="I375" s="21"/>
    </row>
    <row r="376" spans="1:9" ht="63.75" thickBot="1" x14ac:dyDescent="0.3">
      <c r="A376" s="18" t="s">
        <v>814</v>
      </c>
      <c r="B376" s="19" t="s">
        <v>815</v>
      </c>
      <c r="C376" s="42">
        <v>0</v>
      </c>
      <c r="D376" s="42">
        <v>0</v>
      </c>
      <c r="E376" s="42">
        <v>0</v>
      </c>
      <c r="F376" s="42">
        <v>0</v>
      </c>
      <c r="G376" s="1" t="s">
        <v>816</v>
      </c>
      <c r="H376" s="20" t="s">
        <v>23</v>
      </c>
      <c r="I376" s="21" t="s">
        <v>379</v>
      </c>
    </row>
    <row r="377" spans="1:9" ht="32.25" thickBot="1" x14ac:dyDescent="0.3">
      <c r="A377" s="18" t="s">
        <v>817</v>
      </c>
      <c r="B377" s="19" t="s">
        <v>818</v>
      </c>
      <c r="C377" s="42">
        <v>24000</v>
      </c>
      <c r="D377" s="42">
        <v>0</v>
      </c>
      <c r="E377" s="42">
        <v>0</v>
      </c>
      <c r="F377" s="42">
        <v>24000</v>
      </c>
      <c r="G377" s="1"/>
      <c r="H377" s="20"/>
      <c r="I377" s="21"/>
    </row>
    <row r="378" spans="1:9" ht="16.5" thickBot="1" x14ac:dyDescent="0.3">
      <c r="A378" s="18" t="s">
        <v>819</v>
      </c>
      <c r="B378" s="19" t="s">
        <v>820</v>
      </c>
      <c r="C378" s="42">
        <v>31000</v>
      </c>
      <c r="D378" s="42">
        <v>31000</v>
      </c>
      <c r="E378" s="42">
        <v>0</v>
      </c>
      <c r="F378" s="42">
        <v>0</v>
      </c>
      <c r="G378" s="1"/>
      <c r="H378" s="20"/>
      <c r="I378" s="21"/>
    </row>
    <row r="379" spans="1:9" ht="32.25" thickBot="1" x14ac:dyDescent="0.3">
      <c r="A379" s="18" t="s">
        <v>821</v>
      </c>
      <c r="B379" s="19" t="s">
        <v>822</v>
      </c>
      <c r="C379" s="42">
        <v>20800</v>
      </c>
      <c r="D379" s="42">
        <v>0</v>
      </c>
      <c r="E379" s="42">
        <v>0</v>
      </c>
      <c r="F379" s="42">
        <v>20800</v>
      </c>
      <c r="G379" s="1"/>
      <c r="H379" s="20"/>
      <c r="I379" s="21"/>
    </row>
    <row r="380" spans="1:9" ht="79.5" thickBot="1" x14ac:dyDescent="0.3">
      <c r="A380" s="18" t="s">
        <v>823</v>
      </c>
      <c r="B380" s="19" t="s">
        <v>824</v>
      </c>
      <c r="C380" s="42">
        <v>122400</v>
      </c>
      <c r="D380" s="42">
        <v>0</v>
      </c>
      <c r="E380" s="42">
        <v>0</v>
      </c>
      <c r="F380" s="42">
        <v>122400</v>
      </c>
      <c r="G380" s="1"/>
      <c r="H380" s="20"/>
      <c r="I380" s="21"/>
    </row>
    <row r="381" spans="1:9" ht="48" thickBot="1" x14ac:dyDescent="0.3">
      <c r="A381" s="13" t="s">
        <v>825</v>
      </c>
      <c r="B381" s="14" t="s">
        <v>826</v>
      </c>
      <c r="C381" s="39">
        <f t="shared" ref="C381:F382" si="136">SUM(C382:C382)</f>
        <v>150000</v>
      </c>
      <c r="D381" s="39">
        <f t="shared" si="136"/>
        <v>82000</v>
      </c>
      <c r="E381" s="39">
        <f t="shared" si="136"/>
        <v>0</v>
      </c>
      <c r="F381" s="39">
        <f t="shared" si="136"/>
        <v>68000</v>
      </c>
      <c r="G381" s="15"/>
      <c r="H381" s="16"/>
      <c r="I381" s="17"/>
    </row>
    <row r="382" spans="1:9" ht="16.5" thickBot="1" x14ac:dyDescent="0.3">
      <c r="A382" s="18" t="s">
        <v>827</v>
      </c>
      <c r="B382" s="19" t="s">
        <v>828</v>
      </c>
      <c r="C382" s="40">
        <f t="shared" si="136"/>
        <v>150000</v>
      </c>
      <c r="D382" s="40">
        <f t="shared" si="136"/>
        <v>82000</v>
      </c>
      <c r="E382" s="40">
        <f t="shared" si="136"/>
        <v>0</v>
      </c>
      <c r="F382" s="40">
        <f t="shared" si="136"/>
        <v>68000</v>
      </c>
      <c r="G382" s="1"/>
      <c r="H382" s="20"/>
      <c r="I382" s="21"/>
    </row>
    <row r="383" spans="1:9" ht="32.25" thickBot="1" x14ac:dyDescent="0.3">
      <c r="A383" s="18" t="s">
        <v>829</v>
      </c>
      <c r="B383" s="19" t="s">
        <v>830</v>
      </c>
      <c r="C383" s="42">
        <v>150000</v>
      </c>
      <c r="D383" s="42">
        <v>82000</v>
      </c>
      <c r="E383" s="42">
        <v>0</v>
      </c>
      <c r="F383" s="42">
        <v>68000</v>
      </c>
      <c r="G383" s="1" t="s">
        <v>831</v>
      </c>
      <c r="H383" s="20" t="s">
        <v>832</v>
      </c>
      <c r="I383" s="21" t="s">
        <v>833</v>
      </c>
    </row>
    <row r="384" spans="1:9" ht="48" thickBot="1" x14ac:dyDescent="0.3">
      <c r="A384" s="13" t="s">
        <v>834</v>
      </c>
      <c r="B384" s="14" t="s">
        <v>835</v>
      </c>
      <c r="C384" s="39">
        <f t="shared" ref="C384:F384" si="137">SUM(C385:C385)</f>
        <v>60000</v>
      </c>
      <c r="D384" s="39">
        <f t="shared" si="137"/>
        <v>0</v>
      </c>
      <c r="E384" s="39">
        <f t="shared" si="137"/>
        <v>0</v>
      </c>
      <c r="F384" s="39">
        <f t="shared" si="137"/>
        <v>60000</v>
      </c>
      <c r="G384" s="15"/>
      <c r="H384" s="16"/>
      <c r="I384" s="17"/>
    </row>
    <row r="385" spans="1:9" ht="16.5" thickBot="1" x14ac:dyDescent="0.3">
      <c r="A385" s="18" t="s">
        <v>836</v>
      </c>
      <c r="B385" s="19" t="s">
        <v>837</v>
      </c>
      <c r="C385" s="42">
        <v>60000</v>
      </c>
      <c r="D385" s="42">
        <v>0</v>
      </c>
      <c r="E385" s="42">
        <v>0</v>
      </c>
      <c r="F385" s="42">
        <v>60000</v>
      </c>
      <c r="G385" s="1"/>
      <c r="H385" s="20"/>
      <c r="I385" s="21"/>
    </row>
    <row r="386" spans="1:9" ht="16.5" thickBot="1" x14ac:dyDescent="0.3">
      <c r="A386" s="13" t="s">
        <v>838</v>
      </c>
      <c r="B386" s="14" t="s">
        <v>74</v>
      </c>
      <c r="C386" s="39">
        <f t="shared" ref="C386:F386" si="138">SUM(C387:C387)</f>
        <v>126000</v>
      </c>
      <c r="D386" s="39">
        <f t="shared" si="138"/>
        <v>500</v>
      </c>
      <c r="E386" s="39">
        <f t="shared" si="138"/>
        <v>0</v>
      </c>
      <c r="F386" s="39">
        <f t="shared" si="138"/>
        <v>125500</v>
      </c>
      <c r="G386" s="15"/>
      <c r="H386" s="16"/>
      <c r="I386" s="17"/>
    </row>
    <row r="387" spans="1:9" ht="32.25" thickBot="1" x14ac:dyDescent="0.3">
      <c r="A387" s="18" t="s">
        <v>839</v>
      </c>
      <c r="B387" s="19" t="s">
        <v>595</v>
      </c>
      <c r="C387" s="40">
        <f t="shared" ref="C387:F387" si="139">SUM(C388:C391)</f>
        <v>126000</v>
      </c>
      <c r="D387" s="40">
        <f t="shared" si="139"/>
        <v>500</v>
      </c>
      <c r="E387" s="40">
        <f t="shared" si="139"/>
        <v>0</v>
      </c>
      <c r="F387" s="40">
        <f t="shared" si="139"/>
        <v>125500</v>
      </c>
      <c r="G387" s="1"/>
      <c r="H387" s="20"/>
      <c r="I387" s="21"/>
    </row>
    <row r="388" spans="1:9" ht="16.5" thickBot="1" x14ac:dyDescent="0.3">
      <c r="A388" s="18" t="s">
        <v>840</v>
      </c>
      <c r="B388" s="19" t="s">
        <v>841</v>
      </c>
      <c r="C388" s="42">
        <v>500</v>
      </c>
      <c r="D388" s="42">
        <v>500</v>
      </c>
      <c r="E388" s="42">
        <v>0</v>
      </c>
      <c r="F388" s="42">
        <v>0</v>
      </c>
      <c r="G388" s="1" t="s">
        <v>842</v>
      </c>
      <c r="H388" s="20" t="s">
        <v>23</v>
      </c>
      <c r="I388" s="21" t="s">
        <v>379</v>
      </c>
    </row>
    <row r="389" spans="1:9" ht="32.25" thickBot="1" x14ac:dyDescent="0.3">
      <c r="A389" s="18" t="s">
        <v>843</v>
      </c>
      <c r="B389" s="19" t="s">
        <v>844</v>
      </c>
      <c r="C389" s="42">
        <v>22000</v>
      </c>
      <c r="D389" s="42">
        <v>0</v>
      </c>
      <c r="E389" s="42">
        <v>0</v>
      </c>
      <c r="F389" s="42">
        <v>22000</v>
      </c>
      <c r="G389" s="1" t="s">
        <v>845</v>
      </c>
      <c r="H389" s="20" t="s">
        <v>23</v>
      </c>
      <c r="I389" s="21" t="s">
        <v>846</v>
      </c>
    </row>
    <row r="390" spans="1:9" ht="16.5" thickBot="1" x14ac:dyDescent="0.3">
      <c r="A390" s="18" t="s">
        <v>847</v>
      </c>
      <c r="B390" s="19" t="s">
        <v>848</v>
      </c>
      <c r="C390" s="42">
        <v>100000</v>
      </c>
      <c r="D390" s="42">
        <v>0</v>
      </c>
      <c r="E390" s="42">
        <v>0</v>
      </c>
      <c r="F390" s="42">
        <v>100000</v>
      </c>
      <c r="G390" s="1"/>
      <c r="H390" s="20"/>
      <c r="I390" s="21"/>
    </row>
    <row r="391" spans="1:9" ht="16.5" thickBot="1" x14ac:dyDescent="0.3">
      <c r="A391" s="27" t="s">
        <v>849</v>
      </c>
      <c r="B391" s="28" t="s">
        <v>850</v>
      </c>
      <c r="C391" s="43">
        <v>3500</v>
      </c>
      <c r="D391" s="43">
        <v>0</v>
      </c>
      <c r="E391" s="43">
        <v>0</v>
      </c>
      <c r="F391" s="43">
        <v>3500</v>
      </c>
      <c r="G391" s="29"/>
      <c r="H391" s="30"/>
      <c r="I391" s="31"/>
    </row>
    <row r="392" spans="1:9" s="36" customFormat="1" x14ac:dyDescent="0.25">
      <c r="A392" s="32"/>
      <c r="B392" s="32"/>
      <c r="C392" s="44"/>
      <c r="D392" s="44"/>
      <c r="E392" s="44"/>
      <c r="F392" s="44"/>
      <c r="G392" s="33"/>
      <c r="H392" s="34"/>
      <c r="I392" s="35"/>
    </row>
    <row r="393" spans="1:9" s="36" customFormat="1" x14ac:dyDescent="0.25">
      <c r="A393" s="32"/>
      <c r="B393" s="32"/>
      <c r="C393" s="44"/>
      <c r="D393" s="44"/>
      <c r="E393" s="44"/>
      <c r="F393" s="44"/>
      <c r="G393" s="33"/>
      <c r="H393" s="34"/>
      <c r="I393" s="35"/>
    </row>
    <row r="394" spans="1:9" s="36" customFormat="1" x14ac:dyDescent="0.25">
      <c r="A394" s="32"/>
      <c r="B394" s="32"/>
      <c r="C394" s="44"/>
      <c r="D394" s="44"/>
      <c r="E394" s="44"/>
      <c r="F394" s="44"/>
      <c r="G394" s="33"/>
      <c r="H394" s="34"/>
      <c r="I394" s="35"/>
    </row>
    <row r="395" spans="1:9" s="36" customFormat="1" x14ac:dyDescent="0.25">
      <c r="A395" s="32"/>
      <c r="B395" s="32"/>
      <c r="C395" s="44"/>
      <c r="D395" s="44"/>
      <c r="E395" s="44"/>
      <c r="F395" s="44"/>
      <c r="G395" s="33"/>
      <c r="H395" s="34"/>
      <c r="I395" s="35"/>
    </row>
  </sheetData>
  <mergeCells count="10">
    <mergeCell ref="A2:I2"/>
    <mergeCell ref="A5:A7"/>
    <mergeCell ref="B5:B7"/>
    <mergeCell ref="C6:C7"/>
    <mergeCell ref="F6:F7"/>
    <mergeCell ref="G6:G7"/>
    <mergeCell ref="H6:H7"/>
    <mergeCell ref="C5:F5"/>
    <mergeCell ref="G5:I5"/>
    <mergeCell ref="D6:E6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Ona</dc:creator>
  <cp:lastModifiedBy>Darbuotojas</cp:lastModifiedBy>
  <dcterms:created xsi:type="dcterms:W3CDTF">2025-04-22T19:16:08Z</dcterms:created>
  <dcterms:modified xsi:type="dcterms:W3CDTF">2025-04-29T09:40:36Z</dcterms:modified>
</cp:coreProperties>
</file>